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2. Statement of financial position\"/>
    </mc:Choice>
  </mc:AlternateContent>
  <xr:revisionPtr revIDLastSave="0" documentId="8_{BCE3E8AA-FB52-454C-94EE-9E52F26F84B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'FS184'!$A$1:$AA$54</definedName>
    <definedName name="_xlnm.Print_Area" localSheetId="1">'GT421'!$A$1:$AA$54</definedName>
    <definedName name="_xlnm.Print_Area" localSheetId="2">'GT481'!$A$1:$AA$54</definedName>
    <definedName name="_xlnm.Print_Area" localSheetId="3">'KZN225'!$A$1:$AA$54</definedName>
    <definedName name="_xlnm.Print_Area" localSheetId="4">'KZN252'!$A$1:$AA$54</definedName>
    <definedName name="_xlnm.Print_Area" localSheetId="5">'KZN282'!$A$1:$AA$54</definedName>
    <definedName name="_xlnm.Print_Area" localSheetId="6">'LIM354'!$A$1:$AA$54</definedName>
    <definedName name="_xlnm.Print_Area" localSheetId="7">'MP307'!$A$1:$AA$54</definedName>
    <definedName name="_xlnm.Print_Area" localSheetId="8">'MP312'!$A$1:$AA$54</definedName>
    <definedName name="_xlnm.Print_Area" localSheetId="9">'MP313'!$A$1:$AA$54</definedName>
    <definedName name="_xlnm.Print_Area" localSheetId="10">'MP326'!$A$1:$AA$54</definedName>
    <definedName name="_xlnm.Print_Area" localSheetId="11">'NC091'!$A$1:$AA$54</definedName>
    <definedName name="_xlnm.Print_Area" localSheetId="12">'NW372'!$A$1:$AA$54</definedName>
    <definedName name="_xlnm.Print_Area" localSheetId="13">'NW373'!$A$1:$AA$54</definedName>
    <definedName name="_xlnm.Print_Area" localSheetId="14">'NW403'!$A$1:$AA$54</definedName>
    <definedName name="_xlnm.Print_Area" localSheetId="15">'NW405'!$A$1:$AA$54</definedName>
    <definedName name="_xlnm.Print_Area" localSheetId="19">Summary!$A$1:$AA$54</definedName>
    <definedName name="_xlnm.Print_Area" localSheetId="16">'WC023'!$A$1:$AA$54</definedName>
    <definedName name="_xlnm.Print_Area" localSheetId="17">'WC024'!$A$1:$AA$54</definedName>
    <definedName name="_xlnm.Print_Area" localSheetId="18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G44" i="2"/>
  <c r="F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Z37" i="2"/>
  <c r="Y37" i="2"/>
  <c r="X37" i="2"/>
  <c r="X44" i="2" s="1"/>
  <c r="W37" i="2"/>
  <c r="W44" i="2" s="1"/>
  <c r="V37" i="2"/>
  <c r="V44" i="2" s="1"/>
  <c r="U37" i="2"/>
  <c r="U44" i="2" s="1"/>
  <c r="T37" i="2"/>
  <c r="T44" i="2" s="1"/>
  <c r="S37" i="2"/>
  <c r="R37" i="2"/>
  <c r="Q37" i="2"/>
  <c r="P37" i="2"/>
  <c r="P44" i="2" s="1"/>
  <c r="O37" i="2"/>
  <c r="O44" i="2" s="1"/>
  <c r="N37" i="2"/>
  <c r="M37" i="2"/>
  <c r="L37" i="2"/>
  <c r="K37" i="2"/>
  <c r="K44" i="2" s="1"/>
  <c r="J37" i="2"/>
  <c r="J44" i="2" s="1"/>
  <c r="I37" i="2"/>
  <c r="H37" i="2"/>
  <c r="H44" i="2" s="1"/>
  <c r="G37" i="2"/>
  <c r="F37" i="2"/>
  <c r="E37" i="2"/>
  <c r="E44" i="2" s="1"/>
  <c r="D37" i="2"/>
  <c r="D44" i="2" s="1"/>
  <c r="C37" i="2"/>
  <c r="AA26" i="2"/>
  <c r="Y26" i="2"/>
  <c r="S26" i="2"/>
  <c r="Q26" i="2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V26" i="2" s="1"/>
  <c r="U13" i="2"/>
  <c r="U26" i="2" s="1"/>
  <c r="T13" i="2"/>
  <c r="S13" i="2"/>
  <c r="R13" i="2"/>
  <c r="R26" i="2" s="1"/>
  <c r="Q13" i="2"/>
  <c r="P13" i="2"/>
  <c r="O13" i="2"/>
  <c r="N13" i="2"/>
  <c r="M13" i="2"/>
  <c r="M26" i="2" s="1"/>
  <c r="L13" i="2"/>
  <c r="K13" i="2"/>
  <c r="K26" i="2" s="1"/>
  <c r="J13" i="2"/>
  <c r="I13" i="2"/>
  <c r="I26" i="2" s="1"/>
  <c r="H13" i="2"/>
  <c r="G13" i="2"/>
  <c r="G26" i="2" s="1"/>
  <c r="G45" i="2" s="1"/>
  <c r="F13" i="2"/>
  <c r="F26" i="2" s="1"/>
  <c r="E13" i="2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M44" i="3"/>
  <c r="H44" i="3"/>
  <c r="AA43" i="3"/>
  <c r="Y43" i="3"/>
  <c r="X43" i="3"/>
  <c r="W43" i="3"/>
  <c r="V43" i="3"/>
  <c r="V44" i="3" s="1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F44" i="3" s="1"/>
  <c r="E43" i="3"/>
  <c r="D43" i="3"/>
  <c r="C43" i="3"/>
  <c r="AA37" i="3"/>
  <c r="AA44" i="3" s="1"/>
  <c r="Z37" i="3"/>
  <c r="Y37" i="3"/>
  <c r="Y44" i="3" s="1"/>
  <c r="X37" i="3"/>
  <c r="W37" i="3"/>
  <c r="V37" i="3"/>
  <c r="U37" i="3"/>
  <c r="U44" i="3" s="1"/>
  <c r="T37" i="3"/>
  <c r="T44" i="3" s="1"/>
  <c r="S37" i="3"/>
  <c r="R37" i="3"/>
  <c r="Q37" i="3"/>
  <c r="P37" i="3"/>
  <c r="P44" i="3" s="1"/>
  <c r="O37" i="3"/>
  <c r="O44" i="3" s="1"/>
  <c r="N37" i="3"/>
  <c r="M37" i="3"/>
  <c r="L37" i="3"/>
  <c r="K37" i="3"/>
  <c r="J37" i="3"/>
  <c r="J44" i="3" s="1"/>
  <c r="I37" i="3"/>
  <c r="I44" i="3" s="1"/>
  <c r="H37" i="3"/>
  <c r="G37" i="3"/>
  <c r="F37" i="3"/>
  <c r="E37" i="3"/>
  <c r="E44" i="3" s="1"/>
  <c r="D37" i="3"/>
  <c r="D44" i="3" s="1"/>
  <c r="C37" i="3"/>
  <c r="C44" i="3" s="1"/>
  <c r="K26" i="3"/>
  <c r="AA25" i="3"/>
  <c r="Y25" i="3"/>
  <c r="X25" i="3"/>
  <c r="X26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I26" i="3" s="1"/>
  <c r="H25" i="3"/>
  <c r="G25" i="3"/>
  <c r="F25" i="3"/>
  <c r="E25" i="3"/>
  <c r="D25" i="3"/>
  <c r="C25" i="3"/>
  <c r="AA13" i="3"/>
  <c r="AA26" i="3" s="1"/>
  <c r="Y13" i="3"/>
  <c r="Z13" i="3" s="1"/>
  <c r="X13" i="3"/>
  <c r="W13" i="3"/>
  <c r="V13" i="3"/>
  <c r="V26" i="3" s="1"/>
  <c r="U13" i="3"/>
  <c r="U26" i="3" s="1"/>
  <c r="T13" i="3"/>
  <c r="S13" i="3"/>
  <c r="S26" i="3" s="1"/>
  <c r="R13" i="3"/>
  <c r="Q13" i="3"/>
  <c r="P13" i="3"/>
  <c r="P26" i="3" s="1"/>
  <c r="O13" i="3"/>
  <c r="O26" i="3" s="1"/>
  <c r="O45" i="3" s="1"/>
  <c r="N13" i="3"/>
  <c r="M13" i="3"/>
  <c r="L13" i="3"/>
  <c r="K13" i="3"/>
  <c r="J13" i="3"/>
  <c r="J26" i="3" s="1"/>
  <c r="I13" i="3"/>
  <c r="H13" i="3"/>
  <c r="H26" i="3" s="1"/>
  <c r="H45" i="3" s="1"/>
  <c r="G13" i="3"/>
  <c r="F13" i="3"/>
  <c r="F26" i="3" s="1"/>
  <c r="E13" i="3"/>
  <c r="E26" i="3" s="1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X44" i="4"/>
  <c r="P44" i="4"/>
  <c r="AA43" i="4"/>
  <c r="Y43" i="4"/>
  <c r="X43" i="4"/>
  <c r="Z43" i="4" s="1"/>
  <c r="W43" i="4"/>
  <c r="V43" i="4"/>
  <c r="V44" i="4" s="1"/>
  <c r="U43" i="4"/>
  <c r="T43" i="4"/>
  <c r="S43" i="4"/>
  <c r="R43" i="4"/>
  <c r="Q43" i="4"/>
  <c r="P43" i="4"/>
  <c r="O43" i="4"/>
  <c r="N43" i="4"/>
  <c r="N44" i="4" s="1"/>
  <c r="M43" i="4"/>
  <c r="L43" i="4"/>
  <c r="K43" i="4"/>
  <c r="J43" i="4"/>
  <c r="I43" i="4"/>
  <c r="H43" i="4"/>
  <c r="G43" i="4"/>
  <c r="F43" i="4"/>
  <c r="F44" i="4" s="1"/>
  <c r="E43" i="4"/>
  <c r="E44" i="4" s="1"/>
  <c r="D43" i="4"/>
  <c r="C43" i="4"/>
  <c r="AA37" i="4"/>
  <c r="Y37" i="4"/>
  <c r="X37" i="4"/>
  <c r="Z37" i="4" s="1"/>
  <c r="W37" i="4"/>
  <c r="V37" i="4"/>
  <c r="U37" i="4"/>
  <c r="U44" i="4" s="1"/>
  <c r="T37" i="4"/>
  <c r="T44" i="4" s="1"/>
  <c r="S37" i="4"/>
  <c r="S44" i="4" s="1"/>
  <c r="R37" i="4"/>
  <c r="R44" i="4" s="1"/>
  <c r="Q37" i="4"/>
  <c r="P37" i="4"/>
  <c r="O37" i="4"/>
  <c r="N37" i="4"/>
  <c r="M37" i="4"/>
  <c r="M44" i="4" s="1"/>
  <c r="L37" i="4"/>
  <c r="K37" i="4"/>
  <c r="J37" i="4"/>
  <c r="I37" i="4"/>
  <c r="H37" i="4"/>
  <c r="H44" i="4" s="1"/>
  <c r="G37" i="4"/>
  <c r="G44" i="4" s="1"/>
  <c r="F37" i="4"/>
  <c r="E37" i="4"/>
  <c r="D37" i="4"/>
  <c r="C37" i="4"/>
  <c r="C44" i="4" s="1"/>
  <c r="C26" i="4"/>
  <c r="AA25" i="4"/>
  <c r="Y25" i="4"/>
  <c r="Y26" i="4" s="1"/>
  <c r="X25" i="4"/>
  <c r="Z25" i="4" s="1"/>
  <c r="W25" i="4"/>
  <c r="V25" i="4"/>
  <c r="U25" i="4"/>
  <c r="T25" i="4"/>
  <c r="S25" i="4"/>
  <c r="R25" i="4"/>
  <c r="Q25" i="4"/>
  <c r="Q26" i="4" s="1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Z13" i="4"/>
  <c r="Y13" i="4"/>
  <c r="X13" i="4"/>
  <c r="X26" i="4" s="1"/>
  <c r="X45" i="4" s="1"/>
  <c r="W13" i="4"/>
  <c r="V13" i="4"/>
  <c r="V26" i="4" s="1"/>
  <c r="U13" i="4"/>
  <c r="U26" i="4" s="1"/>
  <c r="U45" i="4" s="1"/>
  <c r="T13" i="4"/>
  <c r="T26" i="4" s="1"/>
  <c r="T45" i="4" s="1"/>
  <c r="S13" i="4"/>
  <c r="R13" i="4"/>
  <c r="Q13" i="4"/>
  <c r="P13" i="4"/>
  <c r="P26" i="4" s="1"/>
  <c r="P45" i="4" s="1"/>
  <c r="O13" i="4"/>
  <c r="O26" i="4" s="1"/>
  <c r="N13" i="4"/>
  <c r="M13" i="4"/>
  <c r="L13" i="4"/>
  <c r="K13" i="4"/>
  <c r="K26" i="4" s="1"/>
  <c r="J13" i="4"/>
  <c r="J26" i="4" s="1"/>
  <c r="I13" i="4"/>
  <c r="H13" i="4"/>
  <c r="H26" i="4" s="1"/>
  <c r="G13" i="4"/>
  <c r="F13" i="4"/>
  <c r="E13" i="4"/>
  <c r="E26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O45" i="5"/>
  <c r="H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M44" i="5" s="1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W37" i="5"/>
  <c r="V37" i="5"/>
  <c r="U37" i="5"/>
  <c r="U44" i="5" s="1"/>
  <c r="T37" i="5"/>
  <c r="T44" i="5" s="1"/>
  <c r="S37" i="5"/>
  <c r="R37" i="5"/>
  <c r="Q37" i="5"/>
  <c r="P37" i="5"/>
  <c r="P44" i="5" s="1"/>
  <c r="O37" i="5"/>
  <c r="O44" i="5" s="1"/>
  <c r="N37" i="5"/>
  <c r="N44" i="5" s="1"/>
  <c r="M37" i="5"/>
  <c r="L37" i="5"/>
  <c r="K37" i="5"/>
  <c r="J37" i="5"/>
  <c r="J44" i="5" s="1"/>
  <c r="I37" i="5"/>
  <c r="I44" i="5" s="1"/>
  <c r="H37" i="5"/>
  <c r="G37" i="5"/>
  <c r="F37" i="5"/>
  <c r="E37" i="5"/>
  <c r="E44" i="5" s="1"/>
  <c r="D37" i="5"/>
  <c r="D44" i="5" s="1"/>
  <c r="C37" i="5"/>
  <c r="C44" i="5" s="1"/>
  <c r="S26" i="5"/>
  <c r="P26" i="5"/>
  <c r="K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C26" i="5" s="1"/>
  <c r="AA13" i="5"/>
  <c r="AA26" i="5" s="1"/>
  <c r="Z13" i="5"/>
  <c r="Y13" i="5"/>
  <c r="X13" i="5"/>
  <c r="X26" i="5" s="1"/>
  <c r="X45" i="5" s="1"/>
  <c r="W13" i="5"/>
  <c r="V13" i="5"/>
  <c r="V26" i="5" s="1"/>
  <c r="U13" i="5"/>
  <c r="U26" i="5" s="1"/>
  <c r="T13" i="5"/>
  <c r="S13" i="5"/>
  <c r="R13" i="5"/>
  <c r="Q13" i="5"/>
  <c r="Q26" i="5" s="1"/>
  <c r="P13" i="5"/>
  <c r="O13" i="5"/>
  <c r="O26" i="5" s="1"/>
  <c r="N13" i="5"/>
  <c r="N26" i="5" s="1"/>
  <c r="M13" i="5"/>
  <c r="L13" i="5"/>
  <c r="K13" i="5"/>
  <c r="J13" i="5"/>
  <c r="J26" i="5" s="1"/>
  <c r="J45" i="5" s="1"/>
  <c r="I13" i="5"/>
  <c r="H13" i="5"/>
  <c r="H26" i="5" s="1"/>
  <c r="H45" i="5" s="1"/>
  <c r="G13" i="5"/>
  <c r="F13" i="5"/>
  <c r="F26" i="5" s="1"/>
  <c r="E13" i="5"/>
  <c r="E26" i="5" s="1"/>
  <c r="E45" i="5" s="1"/>
  <c r="D13" i="5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X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M44" i="6" s="1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V37" i="6"/>
  <c r="V44" i="6" s="1"/>
  <c r="U37" i="6"/>
  <c r="T37" i="6"/>
  <c r="S37" i="6"/>
  <c r="R37" i="6"/>
  <c r="Q37" i="6"/>
  <c r="Q44" i="6" s="1"/>
  <c r="P37" i="6"/>
  <c r="P44" i="6" s="1"/>
  <c r="O37" i="6"/>
  <c r="O44" i="6" s="1"/>
  <c r="N37" i="6"/>
  <c r="M37" i="6"/>
  <c r="L37" i="6"/>
  <c r="K37" i="6"/>
  <c r="K44" i="6" s="1"/>
  <c r="J37" i="6"/>
  <c r="J44" i="6" s="1"/>
  <c r="I37" i="6"/>
  <c r="H37" i="6"/>
  <c r="H44" i="6" s="1"/>
  <c r="G37" i="6"/>
  <c r="F37" i="6"/>
  <c r="F44" i="6" s="1"/>
  <c r="E37" i="6"/>
  <c r="D37" i="6"/>
  <c r="D44" i="6" s="1"/>
  <c r="C37" i="6"/>
  <c r="C44" i="6" s="1"/>
  <c r="S26" i="6"/>
  <c r="K26" i="6"/>
  <c r="AA25" i="6"/>
  <c r="Y25" i="6"/>
  <c r="X25" i="6"/>
  <c r="W25" i="6"/>
  <c r="V25" i="6"/>
  <c r="U25" i="6"/>
  <c r="T25" i="6"/>
  <c r="S25" i="6"/>
  <c r="R25" i="6"/>
  <c r="Q25" i="6"/>
  <c r="P25" i="6"/>
  <c r="P26" i="6" s="1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W13" i="6"/>
  <c r="V13" i="6"/>
  <c r="U13" i="6"/>
  <c r="T13" i="6"/>
  <c r="S13" i="6"/>
  <c r="R13" i="6"/>
  <c r="R26" i="6" s="1"/>
  <c r="Q13" i="6"/>
  <c r="P13" i="6"/>
  <c r="O13" i="6"/>
  <c r="O26" i="6" s="1"/>
  <c r="N13" i="6"/>
  <c r="N26" i="6" s="1"/>
  <c r="M13" i="6"/>
  <c r="L13" i="6"/>
  <c r="L26" i="6" s="1"/>
  <c r="K13" i="6"/>
  <c r="J13" i="6"/>
  <c r="I13" i="6"/>
  <c r="H13" i="6"/>
  <c r="G13" i="6"/>
  <c r="G26" i="6" s="1"/>
  <c r="F13" i="6"/>
  <c r="E13" i="6"/>
  <c r="D13" i="6"/>
  <c r="D26" i="6" s="1"/>
  <c r="C13" i="6"/>
  <c r="C26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L44" i="7"/>
  <c r="H44" i="7"/>
  <c r="AA43" i="7"/>
  <c r="Y43" i="7"/>
  <c r="X43" i="7"/>
  <c r="Z43" i="7" s="1"/>
  <c r="W43" i="7"/>
  <c r="V43" i="7"/>
  <c r="U43" i="7"/>
  <c r="U44" i="7" s="1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E44" i="7" s="1"/>
  <c r="D43" i="7"/>
  <c r="C43" i="7"/>
  <c r="AA37" i="7"/>
  <c r="Y37" i="7"/>
  <c r="X37" i="7"/>
  <c r="X44" i="7" s="1"/>
  <c r="W37" i="7"/>
  <c r="V37" i="7"/>
  <c r="U37" i="7"/>
  <c r="T37" i="7"/>
  <c r="T44" i="7" s="1"/>
  <c r="S37" i="7"/>
  <c r="S44" i="7" s="1"/>
  <c r="R37" i="7"/>
  <c r="R44" i="7" s="1"/>
  <c r="Q37" i="7"/>
  <c r="P37" i="7"/>
  <c r="P44" i="7" s="1"/>
  <c r="O37" i="7"/>
  <c r="N37" i="7"/>
  <c r="N44" i="7" s="1"/>
  <c r="M37" i="7"/>
  <c r="L37" i="7"/>
  <c r="K37" i="7"/>
  <c r="J37" i="7"/>
  <c r="I37" i="7"/>
  <c r="H37" i="7"/>
  <c r="G37" i="7"/>
  <c r="G44" i="7" s="1"/>
  <c r="F37" i="7"/>
  <c r="F44" i="7" s="1"/>
  <c r="E37" i="7"/>
  <c r="D37" i="7"/>
  <c r="D44" i="7" s="1"/>
  <c r="C37" i="7"/>
  <c r="C44" i="7" s="1"/>
  <c r="AA26" i="7"/>
  <c r="S26" i="7"/>
  <c r="O26" i="7"/>
  <c r="K26" i="7"/>
  <c r="G26" i="7"/>
  <c r="G45" i="7" s="1"/>
  <c r="C26" i="7"/>
  <c r="C45" i="7" s="1"/>
  <c r="AA25" i="7"/>
  <c r="Y25" i="7"/>
  <c r="X25" i="7"/>
  <c r="W25" i="7"/>
  <c r="W26" i="7" s="1"/>
  <c r="V25" i="7"/>
  <c r="U25" i="7"/>
  <c r="T25" i="7"/>
  <c r="S25" i="7"/>
  <c r="R25" i="7"/>
  <c r="Q25" i="7"/>
  <c r="P25" i="7"/>
  <c r="P26" i="7" s="1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W13" i="7"/>
  <c r="V13" i="7"/>
  <c r="U13" i="7"/>
  <c r="U26" i="7" s="1"/>
  <c r="T13" i="7"/>
  <c r="T26" i="7" s="1"/>
  <c r="S13" i="7"/>
  <c r="R13" i="7"/>
  <c r="R26" i="7" s="1"/>
  <c r="Q13" i="7"/>
  <c r="Q26" i="7" s="1"/>
  <c r="P13" i="7"/>
  <c r="O13" i="7"/>
  <c r="N13" i="7"/>
  <c r="N26" i="7" s="1"/>
  <c r="M13" i="7"/>
  <c r="M26" i="7" s="1"/>
  <c r="L13" i="7"/>
  <c r="K13" i="7"/>
  <c r="J13" i="7"/>
  <c r="J26" i="7" s="1"/>
  <c r="I13" i="7"/>
  <c r="I26" i="7" s="1"/>
  <c r="H13" i="7"/>
  <c r="G13" i="7"/>
  <c r="F13" i="7"/>
  <c r="E13" i="7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T44" i="8"/>
  <c r="L44" i="8"/>
  <c r="H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Z37" i="8"/>
  <c r="Y37" i="8"/>
  <c r="X37" i="8"/>
  <c r="W37" i="8"/>
  <c r="V37" i="8"/>
  <c r="U37" i="8"/>
  <c r="T37" i="8"/>
  <c r="S37" i="8"/>
  <c r="S44" i="8" s="1"/>
  <c r="R37" i="8"/>
  <c r="Q37" i="8"/>
  <c r="P37" i="8"/>
  <c r="P44" i="8" s="1"/>
  <c r="O37" i="8"/>
  <c r="O44" i="8" s="1"/>
  <c r="N37" i="8"/>
  <c r="N44" i="8" s="1"/>
  <c r="M37" i="8"/>
  <c r="L37" i="8"/>
  <c r="K37" i="8"/>
  <c r="J37" i="8"/>
  <c r="J44" i="8" s="1"/>
  <c r="I37" i="8"/>
  <c r="I44" i="8" s="1"/>
  <c r="H37" i="8"/>
  <c r="G37" i="8"/>
  <c r="F37" i="8"/>
  <c r="E37" i="8"/>
  <c r="D37" i="8"/>
  <c r="D44" i="8" s="1"/>
  <c r="C37" i="8"/>
  <c r="C44" i="8" s="1"/>
  <c r="K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H26" i="8" s="1"/>
  <c r="G25" i="8"/>
  <c r="G26" i="8" s="1"/>
  <c r="F25" i="8"/>
  <c r="E25" i="8"/>
  <c r="D25" i="8"/>
  <c r="C25" i="8"/>
  <c r="AA13" i="8"/>
  <c r="AA26" i="8" s="1"/>
  <c r="Y13" i="8"/>
  <c r="X13" i="8"/>
  <c r="W13" i="8"/>
  <c r="W26" i="8" s="1"/>
  <c r="V13" i="8"/>
  <c r="U13" i="8"/>
  <c r="U26" i="8" s="1"/>
  <c r="T13" i="8"/>
  <c r="T26" i="8" s="1"/>
  <c r="T45" i="8" s="1"/>
  <c r="S13" i="8"/>
  <c r="S26" i="8" s="1"/>
  <c r="R13" i="8"/>
  <c r="Q13" i="8"/>
  <c r="Q26" i="8" s="1"/>
  <c r="P13" i="8"/>
  <c r="O13" i="8"/>
  <c r="O26" i="8" s="1"/>
  <c r="O45" i="8" s="1"/>
  <c r="N13" i="8"/>
  <c r="N26" i="8" s="1"/>
  <c r="N45" i="8" s="1"/>
  <c r="M13" i="8"/>
  <c r="L13" i="8"/>
  <c r="K13" i="8"/>
  <c r="J13" i="8"/>
  <c r="J26" i="8" s="1"/>
  <c r="I13" i="8"/>
  <c r="I26" i="8" s="1"/>
  <c r="H13" i="8"/>
  <c r="G13" i="8"/>
  <c r="F13" i="8"/>
  <c r="F26" i="8" s="1"/>
  <c r="E13" i="8"/>
  <c r="E26" i="8" s="1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T44" i="9"/>
  <c r="L44" i="9"/>
  <c r="I44" i="9"/>
  <c r="D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M44" i="9" s="1"/>
  <c r="L43" i="9"/>
  <c r="K43" i="9"/>
  <c r="J43" i="9"/>
  <c r="I43" i="9"/>
  <c r="H43" i="9"/>
  <c r="G43" i="9"/>
  <c r="F43" i="9"/>
  <c r="F44" i="9" s="1"/>
  <c r="E43" i="9"/>
  <c r="E44" i="9" s="1"/>
  <c r="D43" i="9"/>
  <c r="C43" i="9"/>
  <c r="AA37" i="9"/>
  <c r="AA44" i="9" s="1"/>
  <c r="Y37" i="9"/>
  <c r="X37" i="9"/>
  <c r="W37" i="9"/>
  <c r="V37" i="9"/>
  <c r="U37" i="9"/>
  <c r="U44" i="9" s="1"/>
  <c r="T37" i="9"/>
  <c r="S37" i="9"/>
  <c r="S44" i="9" s="1"/>
  <c r="R37" i="9"/>
  <c r="Q37" i="9"/>
  <c r="P37" i="9"/>
  <c r="O37" i="9"/>
  <c r="O44" i="9" s="1"/>
  <c r="N37" i="9"/>
  <c r="M37" i="9"/>
  <c r="L37" i="9"/>
  <c r="K37" i="9"/>
  <c r="K44" i="9" s="1"/>
  <c r="J37" i="9"/>
  <c r="I37" i="9"/>
  <c r="H37" i="9"/>
  <c r="H44" i="9" s="1"/>
  <c r="G37" i="9"/>
  <c r="F37" i="9"/>
  <c r="E37" i="9"/>
  <c r="D37" i="9"/>
  <c r="C37" i="9"/>
  <c r="C44" i="9" s="1"/>
  <c r="R26" i="9"/>
  <c r="P26" i="9"/>
  <c r="O26" i="9"/>
  <c r="AA25" i="9"/>
  <c r="AA26" i="9" s="1"/>
  <c r="AA45" i="9" s="1"/>
  <c r="Y25" i="9"/>
  <c r="X25" i="9"/>
  <c r="W25" i="9"/>
  <c r="V25" i="9"/>
  <c r="U25" i="9"/>
  <c r="T25" i="9"/>
  <c r="S25" i="9"/>
  <c r="S26" i="9" s="1"/>
  <c r="S45" i="9" s="1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D26" i="9" s="1"/>
  <c r="D45" i="9" s="1"/>
  <c r="C25" i="9"/>
  <c r="C26" i="9" s="1"/>
  <c r="C45" i="9" s="1"/>
  <c r="AA13" i="9"/>
  <c r="Y13" i="9"/>
  <c r="X13" i="9"/>
  <c r="X26" i="9" s="1"/>
  <c r="W13" i="9"/>
  <c r="W26" i="9" s="1"/>
  <c r="V13" i="9"/>
  <c r="V26" i="9" s="1"/>
  <c r="U13" i="9"/>
  <c r="T13" i="9"/>
  <c r="S13" i="9"/>
  <c r="R13" i="9"/>
  <c r="Q13" i="9"/>
  <c r="Q26" i="9" s="1"/>
  <c r="P13" i="9"/>
  <c r="O13" i="9"/>
  <c r="N13" i="9"/>
  <c r="M13" i="9"/>
  <c r="L13" i="9"/>
  <c r="L26" i="9" s="1"/>
  <c r="K13" i="9"/>
  <c r="J13" i="9"/>
  <c r="J26" i="9" s="1"/>
  <c r="I13" i="9"/>
  <c r="I26" i="9" s="1"/>
  <c r="H13" i="9"/>
  <c r="H26" i="9" s="1"/>
  <c r="H45" i="9" s="1"/>
  <c r="G13" i="9"/>
  <c r="F13" i="9"/>
  <c r="F26" i="9" s="1"/>
  <c r="E13" i="9"/>
  <c r="D13" i="9"/>
  <c r="C13" i="9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R44" i="10"/>
  <c r="L44" i="10"/>
  <c r="AA43" i="10"/>
  <c r="Y43" i="10"/>
  <c r="X43" i="10"/>
  <c r="Z43" i="10" s="1"/>
  <c r="W43" i="10"/>
  <c r="V43" i="10"/>
  <c r="U43" i="10"/>
  <c r="U44" i="10" s="1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C44" i="10" s="1"/>
  <c r="AA37" i="10"/>
  <c r="Y37" i="10"/>
  <c r="X37" i="10"/>
  <c r="W37" i="10"/>
  <c r="W44" i="10" s="1"/>
  <c r="V37" i="10"/>
  <c r="V44" i="10" s="1"/>
  <c r="U37" i="10"/>
  <c r="T37" i="10"/>
  <c r="T44" i="10" s="1"/>
  <c r="S37" i="10"/>
  <c r="R37" i="10"/>
  <c r="Q37" i="10"/>
  <c r="P37" i="10"/>
  <c r="P44" i="10" s="1"/>
  <c r="O37" i="10"/>
  <c r="O44" i="10" s="1"/>
  <c r="N37" i="10"/>
  <c r="M37" i="10"/>
  <c r="L37" i="10"/>
  <c r="K37" i="10"/>
  <c r="J37" i="10"/>
  <c r="J44" i="10" s="1"/>
  <c r="I37" i="10"/>
  <c r="I44" i="10" s="1"/>
  <c r="H37" i="10"/>
  <c r="G37" i="10"/>
  <c r="F37" i="10"/>
  <c r="E37" i="10"/>
  <c r="E44" i="10" s="1"/>
  <c r="D37" i="10"/>
  <c r="D44" i="10" s="1"/>
  <c r="C37" i="10"/>
  <c r="O26" i="10"/>
  <c r="E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M26" i="10" s="1"/>
  <c r="L25" i="10"/>
  <c r="K25" i="10"/>
  <c r="J25" i="10"/>
  <c r="I25" i="10"/>
  <c r="H25" i="10"/>
  <c r="G25" i="10"/>
  <c r="F25" i="10"/>
  <c r="F26" i="10" s="1"/>
  <c r="E25" i="10"/>
  <c r="D25" i="10"/>
  <c r="C25" i="10"/>
  <c r="AA13" i="10"/>
  <c r="AA26" i="10" s="1"/>
  <c r="Y13" i="10"/>
  <c r="Y26" i="10" s="1"/>
  <c r="X13" i="10"/>
  <c r="W13" i="10"/>
  <c r="W26" i="10" s="1"/>
  <c r="W45" i="10" s="1"/>
  <c r="V13" i="10"/>
  <c r="U13" i="10"/>
  <c r="U26" i="10" s="1"/>
  <c r="T13" i="10"/>
  <c r="T26" i="10" s="1"/>
  <c r="T45" i="10" s="1"/>
  <c r="S13" i="10"/>
  <c r="R13" i="10"/>
  <c r="Q13" i="10"/>
  <c r="P13" i="10"/>
  <c r="O13" i="10"/>
  <c r="N13" i="10"/>
  <c r="M13" i="10"/>
  <c r="L13" i="10"/>
  <c r="K13" i="10"/>
  <c r="K26" i="10" s="1"/>
  <c r="J13" i="10"/>
  <c r="J26" i="10" s="1"/>
  <c r="I13" i="10"/>
  <c r="H13" i="10"/>
  <c r="H26" i="10" s="1"/>
  <c r="G13" i="10"/>
  <c r="G26" i="10" s="1"/>
  <c r="F13" i="10"/>
  <c r="E13" i="10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C45" i="11"/>
  <c r="Z44" i="11"/>
  <c r="AA43" i="11"/>
  <c r="AA44" i="11" s="1"/>
  <c r="Y43" i="11"/>
  <c r="X43" i="11"/>
  <c r="Z43" i="11" s="1"/>
  <c r="W43" i="11"/>
  <c r="V43" i="11"/>
  <c r="U43" i="11"/>
  <c r="T43" i="11"/>
  <c r="T44" i="11" s="1"/>
  <c r="S43" i="11"/>
  <c r="S44" i="11" s="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C44" i="11" s="1"/>
  <c r="AA37" i="11"/>
  <c r="Y37" i="11"/>
  <c r="X37" i="11"/>
  <c r="X44" i="11" s="1"/>
  <c r="W37" i="11"/>
  <c r="W44" i="11" s="1"/>
  <c r="V37" i="11"/>
  <c r="V44" i="11" s="1"/>
  <c r="U37" i="11"/>
  <c r="U44" i="11" s="1"/>
  <c r="T37" i="11"/>
  <c r="S37" i="11"/>
  <c r="R37" i="11"/>
  <c r="R44" i="11" s="1"/>
  <c r="Q37" i="11"/>
  <c r="Q44" i="11" s="1"/>
  <c r="P37" i="11"/>
  <c r="O37" i="11"/>
  <c r="N37" i="11"/>
  <c r="M37" i="11"/>
  <c r="M44" i="11" s="1"/>
  <c r="L37" i="11"/>
  <c r="L44" i="11" s="1"/>
  <c r="K37" i="11"/>
  <c r="J37" i="11"/>
  <c r="J44" i="11" s="1"/>
  <c r="I37" i="11"/>
  <c r="H37" i="11"/>
  <c r="G37" i="11"/>
  <c r="G44" i="11" s="1"/>
  <c r="F37" i="11"/>
  <c r="F44" i="11" s="1"/>
  <c r="E37" i="11"/>
  <c r="E44" i="11" s="1"/>
  <c r="D37" i="11"/>
  <c r="C37" i="11"/>
  <c r="AA25" i="11"/>
  <c r="Y25" i="11"/>
  <c r="X25" i="11"/>
  <c r="Z25" i="11" s="1"/>
  <c r="W25" i="11"/>
  <c r="V25" i="11"/>
  <c r="V26" i="11" s="1"/>
  <c r="V45" i="11" s="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E26" i="11" s="1"/>
  <c r="E45" i="11" s="1"/>
  <c r="D25" i="11"/>
  <c r="C25" i="11"/>
  <c r="AA13" i="11"/>
  <c r="Y13" i="11"/>
  <c r="Y26" i="11" s="1"/>
  <c r="X13" i="11"/>
  <c r="X26" i="11" s="1"/>
  <c r="W13" i="11"/>
  <c r="V13" i="11"/>
  <c r="U13" i="11"/>
  <c r="U26" i="11" s="1"/>
  <c r="U45" i="11" s="1"/>
  <c r="T13" i="11"/>
  <c r="T26" i="11" s="1"/>
  <c r="S13" i="11"/>
  <c r="S26" i="11" s="1"/>
  <c r="S45" i="11" s="1"/>
  <c r="R13" i="11"/>
  <c r="Q13" i="11"/>
  <c r="P13" i="11"/>
  <c r="O13" i="11"/>
  <c r="N13" i="11"/>
  <c r="M13" i="11"/>
  <c r="M26" i="11" s="1"/>
  <c r="M45" i="11" s="1"/>
  <c r="L13" i="11"/>
  <c r="K13" i="11"/>
  <c r="J13" i="11"/>
  <c r="J26" i="11" s="1"/>
  <c r="I13" i="11"/>
  <c r="I26" i="11" s="1"/>
  <c r="H13" i="11"/>
  <c r="G13" i="11"/>
  <c r="G26" i="11" s="1"/>
  <c r="G45" i="11" s="1"/>
  <c r="F13" i="11"/>
  <c r="E13" i="1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R44" i="12"/>
  <c r="J44" i="12"/>
  <c r="AA43" i="12"/>
  <c r="AA44" i="12" s="1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K44" i="12" s="1"/>
  <c r="J43" i="12"/>
  <c r="I43" i="12"/>
  <c r="H43" i="12"/>
  <c r="G43" i="12"/>
  <c r="F43" i="12"/>
  <c r="E43" i="12"/>
  <c r="D43" i="12"/>
  <c r="C43" i="12"/>
  <c r="C44" i="12" s="1"/>
  <c r="AA37" i="12"/>
  <c r="Y37" i="12"/>
  <c r="X37" i="12"/>
  <c r="X44" i="12" s="1"/>
  <c r="Z44" i="12" s="1"/>
  <c r="W37" i="12"/>
  <c r="W44" i="12" s="1"/>
  <c r="V37" i="12"/>
  <c r="V44" i="12" s="1"/>
  <c r="U37" i="12"/>
  <c r="T37" i="12"/>
  <c r="S37" i="12"/>
  <c r="R37" i="12"/>
  <c r="Q37" i="12"/>
  <c r="Q44" i="12" s="1"/>
  <c r="P37" i="12"/>
  <c r="P44" i="12" s="1"/>
  <c r="O37" i="12"/>
  <c r="N37" i="12"/>
  <c r="M37" i="12"/>
  <c r="L37" i="12"/>
  <c r="L44" i="12" s="1"/>
  <c r="K37" i="12"/>
  <c r="J37" i="12"/>
  <c r="I37" i="12"/>
  <c r="H37" i="12"/>
  <c r="H44" i="12" s="1"/>
  <c r="G37" i="12"/>
  <c r="G44" i="12" s="1"/>
  <c r="F37" i="12"/>
  <c r="F44" i="12" s="1"/>
  <c r="E37" i="12"/>
  <c r="D37" i="12"/>
  <c r="C37" i="12"/>
  <c r="AA25" i="12"/>
  <c r="Y25" i="12"/>
  <c r="X25" i="12"/>
  <c r="Z25" i="12" s="1"/>
  <c r="W25" i="12"/>
  <c r="V25" i="12"/>
  <c r="V26" i="12" s="1"/>
  <c r="V45" i="12" s="1"/>
  <c r="U25" i="12"/>
  <c r="T25" i="12"/>
  <c r="S25" i="12"/>
  <c r="R25" i="12"/>
  <c r="Q25" i="12"/>
  <c r="P25" i="12"/>
  <c r="O25" i="12"/>
  <c r="N25" i="12"/>
  <c r="M25" i="12"/>
  <c r="L25" i="12"/>
  <c r="K25" i="12"/>
  <c r="J25" i="12"/>
  <c r="J26" i="12" s="1"/>
  <c r="I25" i="12"/>
  <c r="H25" i="12"/>
  <c r="G25" i="12"/>
  <c r="F25" i="12"/>
  <c r="F26" i="12" s="1"/>
  <c r="E25" i="12"/>
  <c r="D25" i="12"/>
  <c r="C25" i="12"/>
  <c r="AA13" i="12"/>
  <c r="AA26" i="12" s="1"/>
  <c r="Y13" i="12"/>
  <c r="X13" i="12"/>
  <c r="Z13" i="12" s="1"/>
  <c r="W13" i="12"/>
  <c r="W26" i="12" s="1"/>
  <c r="W45" i="12" s="1"/>
  <c r="V13" i="12"/>
  <c r="U13" i="12"/>
  <c r="T13" i="12"/>
  <c r="S13" i="12"/>
  <c r="S26" i="12" s="1"/>
  <c r="R13" i="12"/>
  <c r="Q13" i="12"/>
  <c r="P13" i="12"/>
  <c r="P26" i="12" s="1"/>
  <c r="O13" i="12"/>
  <c r="O26" i="12" s="1"/>
  <c r="N13" i="12"/>
  <c r="M13" i="12"/>
  <c r="L13" i="12"/>
  <c r="K13" i="12"/>
  <c r="J13" i="12"/>
  <c r="I13" i="12"/>
  <c r="I26" i="12" s="1"/>
  <c r="H13" i="12"/>
  <c r="H26" i="12" s="1"/>
  <c r="G13" i="12"/>
  <c r="F13" i="12"/>
  <c r="E13" i="12"/>
  <c r="E26" i="12" s="1"/>
  <c r="D13" i="12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V44" i="13"/>
  <c r="T44" i="13"/>
  <c r="S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H44" i="13" s="1"/>
  <c r="G43" i="13"/>
  <c r="F43" i="13"/>
  <c r="E43" i="13"/>
  <c r="D43" i="13"/>
  <c r="C43" i="13"/>
  <c r="C44" i="13" s="1"/>
  <c r="AA37" i="13"/>
  <c r="AA44" i="13" s="1"/>
  <c r="Z37" i="13"/>
  <c r="Y37" i="13"/>
  <c r="X37" i="13"/>
  <c r="W37" i="13"/>
  <c r="V37" i="13"/>
  <c r="U37" i="13"/>
  <c r="U44" i="13" s="1"/>
  <c r="T37" i="13"/>
  <c r="S37" i="13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L37" i="13"/>
  <c r="K37" i="13"/>
  <c r="K44" i="13" s="1"/>
  <c r="J37" i="13"/>
  <c r="J44" i="13" s="1"/>
  <c r="I37" i="13"/>
  <c r="H37" i="13"/>
  <c r="G37" i="13"/>
  <c r="F37" i="13"/>
  <c r="F44" i="13" s="1"/>
  <c r="E37" i="13"/>
  <c r="E44" i="13" s="1"/>
  <c r="D37" i="13"/>
  <c r="C37" i="13"/>
  <c r="AA25" i="13"/>
  <c r="Y25" i="13"/>
  <c r="X25" i="13"/>
  <c r="X26" i="13" s="1"/>
  <c r="W25" i="13"/>
  <c r="V25" i="13"/>
  <c r="U25" i="13"/>
  <c r="T25" i="13"/>
  <c r="S25" i="13"/>
  <c r="R25" i="13"/>
  <c r="Q25" i="13"/>
  <c r="P25" i="13"/>
  <c r="O25" i="13"/>
  <c r="N25" i="13"/>
  <c r="N26" i="13" s="1"/>
  <c r="M25" i="13"/>
  <c r="L25" i="13"/>
  <c r="K25" i="13"/>
  <c r="J25" i="13"/>
  <c r="I25" i="13"/>
  <c r="H25" i="13"/>
  <c r="H26" i="13" s="1"/>
  <c r="H45" i="13" s="1"/>
  <c r="G25" i="13"/>
  <c r="F25" i="13"/>
  <c r="F26" i="13" s="1"/>
  <c r="E25" i="13"/>
  <c r="D25" i="13"/>
  <c r="C25" i="13"/>
  <c r="AA13" i="13"/>
  <c r="AA26" i="13" s="1"/>
  <c r="Y13" i="13"/>
  <c r="X13" i="13"/>
  <c r="W13" i="13"/>
  <c r="W26" i="13" s="1"/>
  <c r="V13" i="13"/>
  <c r="V26" i="13" s="1"/>
  <c r="V45" i="13" s="1"/>
  <c r="U13" i="13"/>
  <c r="T13" i="13"/>
  <c r="S13" i="13"/>
  <c r="S26" i="13" s="1"/>
  <c r="R13" i="13"/>
  <c r="Q13" i="13"/>
  <c r="P13" i="13"/>
  <c r="P26" i="13" s="1"/>
  <c r="P45" i="13" s="1"/>
  <c r="O13" i="13"/>
  <c r="O26" i="13" s="1"/>
  <c r="O45" i="13" s="1"/>
  <c r="N13" i="13"/>
  <c r="M13" i="13"/>
  <c r="L13" i="13"/>
  <c r="K13" i="13"/>
  <c r="K26" i="13" s="1"/>
  <c r="K45" i="13" s="1"/>
  <c r="J13" i="13"/>
  <c r="J26" i="13" s="1"/>
  <c r="J45" i="13" s="1"/>
  <c r="I13" i="13"/>
  <c r="H13" i="13"/>
  <c r="G13" i="13"/>
  <c r="F13" i="13"/>
  <c r="E13" i="13"/>
  <c r="E26" i="13" s="1"/>
  <c r="D13" i="13"/>
  <c r="C13" i="13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K44" i="14"/>
  <c r="AA43" i="14"/>
  <c r="AA44" i="14" s="1"/>
  <c r="Y43" i="14"/>
  <c r="X43" i="14"/>
  <c r="Z43" i="14" s="1"/>
  <c r="W43" i="14"/>
  <c r="V43" i="14"/>
  <c r="U43" i="14"/>
  <c r="T43" i="14"/>
  <c r="T44" i="14" s="1"/>
  <c r="S43" i="14"/>
  <c r="S44" i="14" s="1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D44" i="14" s="1"/>
  <c r="C43" i="14"/>
  <c r="C44" i="14" s="1"/>
  <c r="AA37" i="14"/>
  <c r="Y37" i="14"/>
  <c r="X37" i="14"/>
  <c r="Z37" i="14" s="1"/>
  <c r="W37" i="14"/>
  <c r="W44" i="14" s="1"/>
  <c r="V37" i="14"/>
  <c r="U37" i="14"/>
  <c r="T37" i="14"/>
  <c r="S37" i="14"/>
  <c r="R37" i="14"/>
  <c r="R44" i="14" s="1"/>
  <c r="Q37" i="14"/>
  <c r="Q44" i="14" s="1"/>
  <c r="P37" i="14"/>
  <c r="P44" i="14" s="1"/>
  <c r="O37" i="14"/>
  <c r="N37" i="14"/>
  <c r="M37" i="14"/>
  <c r="M44" i="14" s="1"/>
  <c r="L37" i="14"/>
  <c r="L44" i="14" s="1"/>
  <c r="K37" i="14"/>
  <c r="J37" i="14"/>
  <c r="J44" i="14" s="1"/>
  <c r="I37" i="14"/>
  <c r="I44" i="14" s="1"/>
  <c r="H37" i="14"/>
  <c r="G37" i="14"/>
  <c r="F37" i="14"/>
  <c r="E37" i="14"/>
  <c r="E44" i="14" s="1"/>
  <c r="D37" i="14"/>
  <c r="C37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X13" i="14"/>
  <c r="W13" i="14"/>
  <c r="V13" i="14"/>
  <c r="U13" i="14"/>
  <c r="U26" i="14" s="1"/>
  <c r="T13" i="14"/>
  <c r="S13" i="14"/>
  <c r="R13" i="14"/>
  <c r="R26" i="14" s="1"/>
  <c r="Q13" i="14"/>
  <c r="Q26" i="14" s="1"/>
  <c r="Q45" i="14" s="1"/>
  <c r="P13" i="14"/>
  <c r="O13" i="14"/>
  <c r="N13" i="14"/>
  <c r="M13" i="14"/>
  <c r="L13" i="14"/>
  <c r="K13" i="14"/>
  <c r="K26" i="14" s="1"/>
  <c r="K45" i="14" s="1"/>
  <c r="J13" i="14"/>
  <c r="I13" i="14"/>
  <c r="H13" i="14"/>
  <c r="G13" i="14"/>
  <c r="G26" i="14" s="1"/>
  <c r="F13" i="14"/>
  <c r="E13" i="14"/>
  <c r="E26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Z43" i="15"/>
  <c r="Y43" i="15"/>
  <c r="X43" i="15"/>
  <c r="W43" i="15"/>
  <c r="V43" i="15"/>
  <c r="U43" i="15"/>
  <c r="T43" i="15"/>
  <c r="S43" i="15"/>
  <c r="R43" i="15"/>
  <c r="R44" i="15" s="1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W37" i="15"/>
  <c r="V37" i="15"/>
  <c r="U37" i="15"/>
  <c r="U44" i="15" s="1"/>
  <c r="T37" i="15"/>
  <c r="T44" i="15" s="1"/>
  <c r="S37" i="15"/>
  <c r="R37" i="15"/>
  <c r="Q37" i="15"/>
  <c r="Q44" i="15" s="1"/>
  <c r="P37" i="15"/>
  <c r="P44" i="15" s="1"/>
  <c r="O37" i="15"/>
  <c r="O44" i="15" s="1"/>
  <c r="N37" i="15"/>
  <c r="N44" i="15" s="1"/>
  <c r="M37" i="15"/>
  <c r="L37" i="15"/>
  <c r="K37" i="15"/>
  <c r="J37" i="15"/>
  <c r="I37" i="15"/>
  <c r="I44" i="15" s="1"/>
  <c r="H37" i="15"/>
  <c r="G37" i="15"/>
  <c r="F37" i="15"/>
  <c r="F44" i="15" s="1"/>
  <c r="E37" i="15"/>
  <c r="E44" i="15" s="1"/>
  <c r="D37" i="15"/>
  <c r="C37" i="15"/>
  <c r="C44" i="15" s="1"/>
  <c r="AA25" i="15"/>
  <c r="Y25" i="15"/>
  <c r="X25" i="15"/>
  <c r="W25" i="15"/>
  <c r="V25" i="15"/>
  <c r="U25" i="15"/>
  <c r="U26" i="15" s="1"/>
  <c r="U45" i="15" s="1"/>
  <c r="T25" i="15"/>
  <c r="T26" i="15" s="1"/>
  <c r="T45" i="15" s="1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D26" i="15" s="1"/>
  <c r="C25" i="15"/>
  <c r="AA13" i="15"/>
  <c r="Y13" i="15"/>
  <c r="X13" i="15"/>
  <c r="X26" i="15" s="1"/>
  <c r="W13" i="15"/>
  <c r="W26" i="15" s="1"/>
  <c r="V13" i="15"/>
  <c r="V26" i="15" s="1"/>
  <c r="U13" i="15"/>
  <c r="T13" i="15"/>
  <c r="S13" i="15"/>
  <c r="R13" i="15"/>
  <c r="Q13" i="15"/>
  <c r="Q26" i="15" s="1"/>
  <c r="P13" i="15"/>
  <c r="P26" i="15" s="1"/>
  <c r="O13" i="15"/>
  <c r="N13" i="15"/>
  <c r="M13" i="15"/>
  <c r="L13" i="15"/>
  <c r="L26" i="15" s="1"/>
  <c r="K13" i="15"/>
  <c r="J13" i="15"/>
  <c r="J26" i="15" s="1"/>
  <c r="I13" i="15"/>
  <c r="I26" i="15" s="1"/>
  <c r="H13" i="15"/>
  <c r="G13" i="15"/>
  <c r="F13" i="15"/>
  <c r="F26" i="15" s="1"/>
  <c r="F45" i="15" s="1"/>
  <c r="E13" i="15"/>
  <c r="D13" i="15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Y44" i="16"/>
  <c r="Q44" i="16"/>
  <c r="AA43" i="16"/>
  <c r="Y43" i="16"/>
  <c r="X43" i="16"/>
  <c r="Z43" i="16" s="1"/>
  <c r="W43" i="16"/>
  <c r="V43" i="16"/>
  <c r="U43" i="16"/>
  <c r="T43" i="16"/>
  <c r="S43" i="16"/>
  <c r="R43" i="16"/>
  <c r="R44" i="16" s="1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Q37" i="16"/>
  <c r="P37" i="16"/>
  <c r="P44" i="16" s="1"/>
  <c r="O37" i="16"/>
  <c r="O44" i="16" s="1"/>
  <c r="N37" i="16"/>
  <c r="M37" i="16"/>
  <c r="L37" i="16"/>
  <c r="L44" i="16" s="1"/>
  <c r="K37" i="16"/>
  <c r="K44" i="16" s="1"/>
  <c r="J37" i="16"/>
  <c r="I37" i="16"/>
  <c r="I44" i="16" s="1"/>
  <c r="H37" i="16"/>
  <c r="G37" i="16"/>
  <c r="F37" i="16"/>
  <c r="E37" i="16"/>
  <c r="E44" i="16" s="1"/>
  <c r="D37" i="16"/>
  <c r="D44" i="16" s="1"/>
  <c r="C37" i="16"/>
  <c r="L26" i="16"/>
  <c r="AA25" i="16"/>
  <c r="Y25" i="16"/>
  <c r="X25" i="16"/>
  <c r="Z25" i="16" s="1"/>
  <c r="W25" i="16"/>
  <c r="V25" i="16"/>
  <c r="U25" i="16"/>
  <c r="U26" i="16" s="1"/>
  <c r="U45" i="16" s="1"/>
  <c r="T25" i="16"/>
  <c r="S25" i="16"/>
  <c r="R25" i="16"/>
  <c r="Q25" i="16"/>
  <c r="P25" i="16"/>
  <c r="O25" i="16"/>
  <c r="N25" i="16"/>
  <c r="M25" i="16"/>
  <c r="M26" i="16" s="1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W13" i="16"/>
  <c r="W26" i="16" s="1"/>
  <c r="W45" i="16" s="1"/>
  <c r="V13" i="16"/>
  <c r="V26" i="16" s="1"/>
  <c r="V45" i="16" s="1"/>
  <c r="U13" i="16"/>
  <c r="T13" i="16"/>
  <c r="T26" i="16" s="1"/>
  <c r="T45" i="16" s="1"/>
  <c r="S13" i="16"/>
  <c r="S26" i="16" s="1"/>
  <c r="R13" i="16"/>
  <c r="R26" i="16" s="1"/>
  <c r="Q13" i="16"/>
  <c r="Q26" i="16" s="1"/>
  <c r="P13" i="16"/>
  <c r="P26" i="16" s="1"/>
  <c r="P45" i="16" s="1"/>
  <c r="O13" i="16"/>
  <c r="N13" i="16"/>
  <c r="M13" i="16"/>
  <c r="L13" i="16"/>
  <c r="K13" i="16"/>
  <c r="K26" i="16" s="1"/>
  <c r="J13" i="16"/>
  <c r="I13" i="16"/>
  <c r="H13" i="16"/>
  <c r="H26" i="16" s="1"/>
  <c r="G13" i="16"/>
  <c r="G26" i="16" s="1"/>
  <c r="F13" i="16"/>
  <c r="F26" i="16" s="1"/>
  <c r="E13" i="16"/>
  <c r="D13" i="16"/>
  <c r="D26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Z43" i="17"/>
  <c r="Y43" i="17"/>
  <c r="Y44" i="17" s="1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I44" i="17" s="1"/>
  <c r="H43" i="17"/>
  <c r="G43" i="17"/>
  <c r="F43" i="17"/>
  <c r="E43" i="17"/>
  <c r="D43" i="17"/>
  <c r="C43" i="17"/>
  <c r="AA37" i="17"/>
  <c r="AA44" i="17" s="1"/>
  <c r="Y37" i="17"/>
  <c r="X37" i="17"/>
  <c r="W37" i="17"/>
  <c r="V37" i="17"/>
  <c r="V44" i="17" s="1"/>
  <c r="U37" i="17"/>
  <c r="U44" i="17" s="1"/>
  <c r="T37" i="17"/>
  <c r="S37" i="17"/>
  <c r="R37" i="17"/>
  <c r="Q37" i="17"/>
  <c r="Q44" i="17" s="1"/>
  <c r="P37" i="17"/>
  <c r="P44" i="17" s="1"/>
  <c r="O37" i="17"/>
  <c r="O44" i="17" s="1"/>
  <c r="N37" i="17"/>
  <c r="N44" i="17" s="1"/>
  <c r="M37" i="17"/>
  <c r="L37" i="17"/>
  <c r="K37" i="17"/>
  <c r="K44" i="17" s="1"/>
  <c r="J37" i="17"/>
  <c r="I37" i="17"/>
  <c r="H37" i="17"/>
  <c r="G37" i="17"/>
  <c r="G44" i="17" s="1"/>
  <c r="F37" i="17"/>
  <c r="F44" i="17" s="1"/>
  <c r="E37" i="17"/>
  <c r="E44" i="17" s="1"/>
  <c r="D37" i="17"/>
  <c r="C37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E26" i="17" s="1"/>
  <c r="D25" i="17"/>
  <c r="D26" i="17" s="1"/>
  <c r="C25" i="17"/>
  <c r="AA13" i="17"/>
  <c r="Y13" i="17"/>
  <c r="Y26" i="17" s="1"/>
  <c r="X13" i="17"/>
  <c r="X26" i="17" s="1"/>
  <c r="W13" i="17"/>
  <c r="W26" i="17" s="1"/>
  <c r="V13" i="17"/>
  <c r="V26" i="17" s="1"/>
  <c r="V45" i="17" s="1"/>
  <c r="U13" i="17"/>
  <c r="T13" i="17"/>
  <c r="T26" i="17" s="1"/>
  <c r="S13" i="17"/>
  <c r="R13" i="17"/>
  <c r="R26" i="17" s="1"/>
  <c r="Q13" i="17"/>
  <c r="Q26" i="17" s="1"/>
  <c r="P13" i="17"/>
  <c r="O13" i="17"/>
  <c r="N13" i="17"/>
  <c r="N26" i="17" s="1"/>
  <c r="N45" i="17" s="1"/>
  <c r="M13" i="17"/>
  <c r="L13" i="17"/>
  <c r="L26" i="17" s="1"/>
  <c r="K13" i="17"/>
  <c r="J13" i="17"/>
  <c r="I13" i="17"/>
  <c r="H13" i="17"/>
  <c r="G13" i="17"/>
  <c r="G26" i="17" s="1"/>
  <c r="F13" i="17"/>
  <c r="F26" i="17" s="1"/>
  <c r="E13" i="17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Q44" i="18"/>
  <c r="AA43" i="18"/>
  <c r="Z43" i="18"/>
  <c r="Y43" i="18"/>
  <c r="Y44" i="18" s="1"/>
  <c r="X43" i="18"/>
  <c r="W43" i="18"/>
  <c r="V43" i="18"/>
  <c r="U43" i="18"/>
  <c r="T43" i="18"/>
  <c r="S43" i="18"/>
  <c r="R43" i="18"/>
  <c r="R44" i="18" s="1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X37" i="18"/>
  <c r="X44" i="18" s="1"/>
  <c r="W37" i="18"/>
  <c r="W44" i="18" s="1"/>
  <c r="V37" i="18"/>
  <c r="V44" i="18" s="1"/>
  <c r="U37" i="18"/>
  <c r="U44" i="18" s="1"/>
  <c r="T37" i="18"/>
  <c r="S37" i="18"/>
  <c r="R37" i="18"/>
  <c r="Q37" i="18"/>
  <c r="P37" i="18"/>
  <c r="P44" i="18" s="1"/>
  <c r="O37" i="18"/>
  <c r="N37" i="18"/>
  <c r="M37" i="18"/>
  <c r="M44" i="18" s="1"/>
  <c r="L37" i="18"/>
  <c r="L44" i="18" s="1"/>
  <c r="K37" i="18"/>
  <c r="K44" i="18" s="1"/>
  <c r="J37" i="18"/>
  <c r="I37" i="18"/>
  <c r="I44" i="18" s="1"/>
  <c r="H37" i="18"/>
  <c r="G37" i="18"/>
  <c r="F37" i="18"/>
  <c r="F44" i="18" s="1"/>
  <c r="E37" i="18"/>
  <c r="E44" i="18" s="1"/>
  <c r="D37" i="18"/>
  <c r="C37" i="18"/>
  <c r="T26" i="18"/>
  <c r="L26" i="18"/>
  <c r="L45" i="18" s="1"/>
  <c r="AA25" i="18"/>
  <c r="Y25" i="18"/>
  <c r="X25" i="18"/>
  <c r="W25" i="18"/>
  <c r="V25" i="18"/>
  <c r="U25" i="18"/>
  <c r="U26" i="18" s="1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E26" i="18" s="1"/>
  <c r="E45" i="18" s="1"/>
  <c r="D25" i="18"/>
  <c r="D26" i="18" s="1"/>
  <c r="C25" i="18"/>
  <c r="AA13" i="18"/>
  <c r="Y13" i="18"/>
  <c r="X13" i="18"/>
  <c r="X26" i="18" s="1"/>
  <c r="W13" i="18"/>
  <c r="W26" i="18" s="1"/>
  <c r="V13" i="18"/>
  <c r="U13" i="18"/>
  <c r="T13" i="18"/>
  <c r="S13" i="18"/>
  <c r="S26" i="18" s="1"/>
  <c r="R13" i="18"/>
  <c r="R26" i="18" s="1"/>
  <c r="R45" i="18" s="1"/>
  <c r="Q13" i="18"/>
  <c r="Q26" i="18" s="1"/>
  <c r="P13" i="18"/>
  <c r="P26" i="18" s="1"/>
  <c r="O13" i="18"/>
  <c r="N13" i="18"/>
  <c r="M13" i="18"/>
  <c r="L13" i="18"/>
  <c r="K13" i="18"/>
  <c r="J13" i="18"/>
  <c r="I13" i="18"/>
  <c r="I26" i="18" s="1"/>
  <c r="H13" i="18"/>
  <c r="H26" i="18" s="1"/>
  <c r="G13" i="18"/>
  <c r="G26" i="18" s="1"/>
  <c r="F13" i="18"/>
  <c r="F26" i="18" s="1"/>
  <c r="F45" i="18" s="1"/>
  <c r="E13" i="18"/>
  <c r="D13" i="18"/>
  <c r="C13" i="18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R44" i="19" s="1"/>
  <c r="Q43" i="19"/>
  <c r="P43" i="19"/>
  <c r="O43" i="19"/>
  <c r="N43" i="19"/>
  <c r="M43" i="19"/>
  <c r="L43" i="19"/>
  <c r="K43" i="19"/>
  <c r="J43" i="19"/>
  <c r="J44" i="19" s="1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U37" i="19"/>
  <c r="T37" i="19"/>
  <c r="T44" i="19" s="1"/>
  <c r="S37" i="19"/>
  <c r="S44" i="19" s="1"/>
  <c r="R37" i="19"/>
  <c r="Q37" i="19"/>
  <c r="P37" i="19"/>
  <c r="P44" i="19" s="1"/>
  <c r="O37" i="19"/>
  <c r="O44" i="19" s="1"/>
  <c r="N37" i="19"/>
  <c r="N44" i="19" s="1"/>
  <c r="M37" i="19"/>
  <c r="M44" i="19" s="1"/>
  <c r="L37" i="19"/>
  <c r="K37" i="19"/>
  <c r="J37" i="19"/>
  <c r="I37" i="19"/>
  <c r="I44" i="19" s="1"/>
  <c r="H37" i="19"/>
  <c r="H44" i="19" s="1"/>
  <c r="G37" i="19"/>
  <c r="F37" i="19"/>
  <c r="E37" i="19"/>
  <c r="E44" i="19" s="1"/>
  <c r="D37" i="19"/>
  <c r="D44" i="19" s="1"/>
  <c r="C37" i="19"/>
  <c r="C44" i="19" s="1"/>
  <c r="AA25" i="19"/>
  <c r="Y25" i="19"/>
  <c r="X25" i="19"/>
  <c r="W25" i="19"/>
  <c r="V25" i="19"/>
  <c r="U25" i="19"/>
  <c r="U26" i="19" s="1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X13" i="19"/>
  <c r="X26" i="19" s="1"/>
  <c r="W13" i="19"/>
  <c r="W26" i="19" s="1"/>
  <c r="W45" i="19" s="1"/>
  <c r="V13" i="19"/>
  <c r="U13" i="19"/>
  <c r="T13" i="19"/>
  <c r="T26" i="19" s="1"/>
  <c r="T45" i="19" s="1"/>
  <c r="S13" i="19"/>
  <c r="S26" i="19" s="1"/>
  <c r="R13" i="19"/>
  <c r="R26" i="19" s="1"/>
  <c r="R45" i="19" s="1"/>
  <c r="Q13" i="19"/>
  <c r="Q26" i="19" s="1"/>
  <c r="P13" i="19"/>
  <c r="O13" i="19"/>
  <c r="N13" i="19"/>
  <c r="M13" i="19"/>
  <c r="L13" i="19"/>
  <c r="L26" i="19" s="1"/>
  <c r="K13" i="19"/>
  <c r="J13" i="19"/>
  <c r="I13" i="19"/>
  <c r="I26" i="19" s="1"/>
  <c r="I45" i="19" s="1"/>
  <c r="H13" i="19"/>
  <c r="H26" i="19" s="1"/>
  <c r="H45" i="19" s="1"/>
  <c r="G13" i="19"/>
  <c r="G26" i="19" s="1"/>
  <c r="F13" i="19"/>
  <c r="F26" i="19" s="1"/>
  <c r="E13" i="19"/>
  <c r="D13" i="19"/>
  <c r="C13" i="19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T44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J44" i="20" s="1"/>
  <c r="I43" i="20"/>
  <c r="H43" i="20"/>
  <c r="G43" i="20"/>
  <c r="F43" i="20"/>
  <c r="E43" i="20"/>
  <c r="D43" i="20"/>
  <c r="C43" i="20"/>
  <c r="AA37" i="20"/>
  <c r="Y37" i="20"/>
  <c r="X37" i="20"/>
  <c r="W37" i="20"/>
  <c r="W44" i="20" s="1"/>
  <c r="V37" i="20"/>
  <c r="V44" i="20" s="1"/>
  <c r="U37" i="20"/>
  <c r="T37" i="20"/>
  <c r="S37" i="20"/>
  <c r="S44" i="20" s="1"/>
  <c r="R37" i="20"/>
  <c r="Q37" i="20"/>
  <c r="Q44" i="20" s="1"/>
  <c r="P37" i="20"/>
  <c r="P44" i="20" s="1"/>
  <c r="O37" i="20"/>
  <c r="O44" i="20" s="1"/>
  <c r="N37" i="20"/>
  <c r="M37" i="20"/>
  <c r="L37" i="20"/>
  <c r="L44" i="20" s="1"/>
  <c r="K37" i="20"/>
  <c r="K44" i="20" s="1"/>
  <c r="J37" i="20"/>
  <c r="I37" i="20"/>
  <c r="H37" i="20"/>
  <c r="H44" i="20" s="1"/>
  <c r="G37" i="20"/>
  <c r="G44" i="20" s="1"/>
  <c r="F37" i="20"/>
  <c r="F44" i="20" s="1"/>
  <c r="E37" i="20"/>
  <c r="E44" i="20" s="1"/>
  <c r="D37" i="20"/>
  <c r="C37" i="20"/>
  <c r="D26" i="20"/>
  <c r="AA25" i="20"/>
  <c r="Y25" i="20"/>
  <c r="X25" i="20"/>
  <c r="Z25" i="20" s="1"/>
  <c r="W25" i="20"/>
  <c r="V25" i="20"/>
  <c r="U25" i="20"/>
  <c r="U26" i="20" s="1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E26" i="20" s="1"/>
  <c r="D25" i="20"/>
  <c r="C25" i="20"/>
  <c r="AA13" i="20"/>
  <c r="AA26" i="20" s="1"/>
  <c r="Y13" i="20"/>
  <c r="Y26" i="20" s="1"/>
  <c r="X13" i="20"/>
  <c r="W13" i="20"/>
  <c r="W26" i="20" s="1"/>
  <c r="W45" i="20" s="1"/>
  <c r="V13" i="20"/>
  <c r="V26" i="20" s="1"/>
  <c r="V45" i="20" s="1"/>
  <c r="U13" i="20"/>
  <c r="T13" i="20"/>
  <c r="T26" i="20" s="1"/>
  <c r="S13" i="20"/>
  <c r="S26" i="20" s="1"/>
  <c r="S45" i="20" s="1"/>
  <c r="R13" i="20"/>
  <c r="R26" i="20" s="1"/>
  <c r="Q13" i="20"/>
  <c r="P13" i="20"/>
  <c r="O13" i="20"/>
  <c r="O26" i="20" s="1"/>
  <c r="O45" i="20" s="1"/>
  <c r="N13" i="20"/>
  <c r="N26" i="20" s="1"/>
  <c r="M13" i="20"/>
  <c r="M26" i="20" s="1"/>
  <c r="L13" i="20"/>
  <c r="K13" i="20"/>
  <c r="J13" i="20"/>
  <c r="I13" i="20"/>
  <c r="H13" i="20"/>
  <c r="H26" i="20" s="1"/>
  <c r="G13" i="20"/>
  <c r="G26" i="20" s="1"/>
  <c r="F13" i="20"/>
  <c r="E13" i="20"/>
  <c r="D13" i="20"/>
  <c r="C13" i="20"/>
  <c r="C26" i="2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44" i="1"/>
  <c r="AA43" i="1"/>
  <c r="AA44" i="1" s="1"/>
  <c r="Y43" i="1"/>
  <c r="Y44" i="1" s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X37" i="1"/>
  <c r="W37" i="1"/>
  <c r="W44" i="1" s="1"/>
  <c r="V37" i="1"/>
  <c r="V44" i="1" s="1"/>
  <c r="U37" i="1"/>
  <c r="U44" i="1" s="1"/>
  <c r="T37" i="1"/>
  <c r="S37" i="1"/>
  <c r="R37" i="1"/>
  <c r="Q37" i="1"/>
  <c r="Q44" i="1" s="1"/>
  <c r="P37" i="1"/>
  <c r="P44" i="1" s="1"/>
  <c r="O37" i="1"/>
  <c r="N37" i="1"/>
  <c r="M37" i="1"/>
  <c r="M44" i="1" s="1"/>
  <c r="L37" i="1"/>
  <c r="L44" i="1" s="1"/>
  <c r="K37" i="1"/>
  <c r="K44" i="1" s="1"/>
  <c r="J37" i="1"/>
  <c r="I37" i="1"/>
  <c r="I44" i="1" s="1"/>
  <c r="H37" i="1"/>
  <c r="G37" i="1"/>
  <c r="F37" i="1"/>
  <c r="F44" i="1" s="1"/>
  <c r="E37" i="1"/>
  <c r="E44" i="1" s="1"/>
  <c r="D37" i="1"/>
  <c r="C37" i="1"/>
  <c r="W26" i="1"/>
  <c r="V26" i="1"/>
  <c r="U26" i="1"/>
  <c r="M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Z13" i="1"/>
  <c r="Y13" i="1"/>
  <c r="X13" i="1"/>
  <c r="W13" i="1"/>
  <c r="V13" i="1"/>
  <c r="U13" i="1"/>
  <c r="T13" i="1"/>
  <c r="T26" i="1" s="1"/>
  <c r="S13" i="1"/>
  <c r="S26" i="1" s="1"/>
  <c r="R13" i="1"/>
  <c r="Q13" i="1"/>
  <c r="Q26" i="1" s="1"/>
  <c r="P13" i="1"/>
  <c r="P26" i="1" s="1"/>
  <c r="P45" i="1" s="1"/>
  <c r="O13" i="1"/>
  <c r="O26" i="1" s="1"/>
  <c r="N13" i="1"/>
  <c r="M13" i="1"/>
  <c r="L13" i="1"/>
  <c r="K13" i="1"/>
  <c r="K26" i="1" s="1"/>
  <c r="K45" i="1" s="1"/>
  <c r="J13" i="1"/>
  <c r="J26" i="1" s="1"/>
  <c r="I13" i="1"/>
  <c r="H13" i="1"/>
  <c r="G13" i="1"/>
  <c r="F13" i="1"/>
  <c r="E13" i="1"/>
  <c r="D13" i="1"/>
  <c r="D26" i="1" s="1"/>
  <c r="C13" i="1"/>
  <c r="C26" i="1" s="1"/>
  <c r="S45" i="19" l="1"/>
  <c r="P45" i="3"/>
  <c r="L26" i="20"/>
  <c r="L45" i="20" s="1"/>
  <c r="Q45" i="17"/>
  <c r="U44" i="14"/>
  <c r="U45" i="14" s="1"/>
  <c r="S26" i="10"/>
  <c r="F45" i="5"/>
  <c r="C45" i="2"/>
  <c r="AA26" i="14"/>
  <c r="AA45" i="14" s="1"/>
  <c r="Z25" i="14"/>
  <c r="X26" i="14"/>
  <c r="X44" i="8"/>
  <c r="Z43" i="8"/>
  <c r="N45" i="20"/>
  <c r="Z26" i="9"/>
  <c r="T45" i="17"/>
  <c r="U45" i="19"/>
  <c r="H45" i="4"/>
  <c r="Z13" i="6"/>
  <c r="Z50" i="16"/>
  <c r="R26" i="11"/>
  <c r="S26" i="4"/>
  <c r="S45" i="4" s="1"/>
  <c r="W45" i="7"/>
  <c r="Q45" i="16"/>
  <c r="D45" i="17"/>
  <c r="D44" i="17"/>
  <c r="M26" i="12"/>
  <c r="W45" i="15"/>
  <c r="AA45" i="4"/>
  <c r="O45" i="12"/>
  <c r="Z43" i="3"/>
  <c r="X44" i="3"/>
  <c r="X45" i="3" s="1"/>
  <c r="K26" i="17"/>
  <c r="K45" i="17" s="1"/>
  <c r="I26" i="13"/>
  <c r="Z50" i="10"/>
  <c r="Y44" i="8"/>
  <c r="W26" i="6"/>
  <c r="W45" i="6" s="1"/>
  <c r="J44" i="16"/>
  <c r="V44" i="14"/>
  <c r="G44" i="13"/>
  <c r="D44" i="13"/>
  <c r="N26" i="2"/>
  <c r="N45" i="2" s="1"/>
  <c r="Q44" i="19"/>
  <c r="Q45" i="19" s="1"/>
  <c r="M26" i="17"/>
  <c r="Q26" i="12"/>
  <c r="Q45" i="12" s="1"/>
  <c r="O44" i="11"/>
  <c r="K44" i="10"/>
  <c r="Z13" i="9"/>
  <c r="R26" i="8"/>
  <c r="R45" i="8" s="1"/>
  <c r="P26" i="8"/>
  <c r="P45" i="8" s="1"/>
  <c r="G44" i="8"/>
  <c r="G45" i="8" s="1"/>
  <c r="G44" i="3"/>
  <c r="O26" i="2"/>
  <c r="O45" i="2" s="1"/>
  <c r="AA45" i="2"/>
  <c r="L26" i="1"/>
  <c r="L45" i="1" s="1"/>
  <c r="I26" i="1"/>
  <c r="I45" i="18"/>
  <c r="Z44" i="18"/>
  <c r="P45" i="12"/>
  <c r="N26" i="12"/>
  <c r="N45" i="12" s="1"/>
  <c r="I44" i="12"/>
  <c r="I45" i="12" s="1"/>
  <c r="N44" i="11"/>
  <c r="K44" i="11"/>
  <c r="F44" i="8"/>
  <c r="H26" i="7"/>
  <c r="H45" i="7" s="1"/>
  <c r="X26" i="6"/>
  <c r="R44" i="6"/>
  <c r="G26" i="5"/>
  <c r="G45" i="5" s="1"/>
  <c r="Q44" i="5"/>
  <c r="Q45" i="5" s="1"/>
  <c r="W26" i="4"/>
  <c r="J44" i="4"/>
  <c r="R26" i="3"/>
  <c r="C44" i="1"/>
  <c r="P26" i="20"/>
  <c r="P45" i="20" s="1"/>
  <c r="I44" i="20"/>
  <c r="J26" i="18"/>
  <c r="C44" i="18"/>
  <c r="O26" i="17"/>
  <c r="O45" i="17" s="1"/>
  <c r="H44" i="17"/>
  <c r="M44" i="16"/>
  <c r="C26" i="15"/>
  <c r="C45" i="15" s="1"/>
  <c r="Y26" i="15"/>
  <c r="Y45" i="15" s="1"/>
  <c r="H26" i="14"/>
  <c r="F26" i="14"/>
  <c r="Y44" i="14"/>
  <c r="M26" i="13"/>
  <c r="M45" i="13" s="1"/>
  <c r="M44" i="10"/>
  <c r="S45" i="7"/>
  <c r="V44" i="7"/>
  <c r="E26" i="6"/>
  <c r="E45" i="6" s="1"/>
  <c r="S44" i="6"/>
  <c r="S45" i="6" s="1"/>
  <c r="R44" i="5"/>
  <c r="K44" i="4"/>
  <c r="K45" i="4" s="1"/>
  <c r="N26" i="1"/>
  <c r="D44" i="1"/>
  <c r="Q26" i="20"/>
  <c r="Q45" i="20" s="1"/>
  <c r="V26" i="19"/>
  <c r="K26" i="18"/>
  <c r="K45" i="18" s="1"/>
  <c r="D44" i="18"/>
  <c r="D45" i="18" s="1"/>
  <c r="AA44" i="18"/>
  <c r="P26" i="17"/>
  <c r="N44" i="16"/>
  <c r="AA26" i="15"/>
  <c r="Z25" i="15"/>
  <c r="S44" i="15"/>
  <c r="I26" i="14"/>
  <c r="I45" i="14" s="1"/>
  <c r="I44" i="13"/>
  <c r="R26" i="12"/>
  <c r="R45" i="12" s="1"/>
  <c r="W26" i="11"/>
  <c r="W45" i="11" s="1"/>
  <c r="P44" i="11"/>
  <c r="X26" i="10"/>
  <c r="V26" i="10"/>
  <c r="N44" i="10"/>
  <c r="Z25" i="9"/>
  <c r="E44" i="8"/>
  <c r="L26" i="7"/>
  <c r="L45" i="7" s="1"/>
  <c r="W44" i="7"/>
  <c r="F26" i="6"/>
  <c r="F45" i="6" s="1"/>
  <c r="T44" i="6"/>
  <c r="I26" i="5"/>
  <c r="I45" i="5" s="1"/>
  <c r="S44" i="5"/>
  <c r="L44" i="4"/>
  <c r="Q26" i="3"/>
  <c r="P26" i="2"/>
  <c r="C44" i="2"/>
  <c r="G45" i="6"/>
  <c r="U45" i="3"/>
  <c r="P45" i="5"/>
  <c r="E45" i="4"/>
  <c r="G44" i="1"/>
  <c r="M44" i="20"/>
  <c r="M45" i="20" s="1"/>
  <c r="C26" i="19"/>
  <c r="C45" i="19" s="1"/>
  <c r="Y26" i="19"/>
  <c r="Y45" i="19" s="1"/>
  <c r="U44" i="19"/>
  <c r="N26" i="18"/>
  <c r="G44" i="18"/>
  <c r="G45" i="18" s="1"/>
  <c r="S26" i="17"/>
  <c r="L44" i="17"/>
  <c r="L45" i="17" s="1"/>
  <c r="J44" i="17"/>
  <c r="X26" i="16"/>
  <c r="G26" i="15"/>
  <c r="E26" i="15"/>
  <c r="E45" i="15" s="1"/>
  <c r="V44" i="15"/>
  <c r="V45" i="15" s="1"/>
  <c r="J26" i="14"/>
  <c r="J45" i="14" s="1"/>
  <c r="G44" i="14"/>
  <c r="G45" i="14" s="1"/>
  <c r="Q26" i="13"/>
  <c r="Q45" i="13" s="1"/>
  <c r="L44" i="13"/>
  <c r="U26" i="12"/>
  <c r="N44" i="12"/>
  <c r="D26" i="11"/>
  <c r="AA26" i="11"/>
  <c r="AA45" i="11" s="1"/>
  <c r="Q44" i="10"/>
  <c r="G26" i="9"/>
  <c r="G45" i="9" s="1"/>
  <c r="P44" i="9"/>
  <c r="P45" i="9" s="1"/>
  <c r="V26" i="8"/>
  <c r="K44" i="8"/>
  <c r="Z37" i="7"/>
  <c r="I26" i="6"/>
  <c r="W44" i="6"/>
  <c r="V44" i="5"/>
  <c r="F26" i="4"/>
  <c r="O44" i="4"/>
  <c r="W26" i="3"/>
  <c r="K44" i="3"/>
  <c r="K45" i="3" s="1"/>
  <c r="R26" i="1"/>
  <c r="R45" i="1" s="1"/>
  <c r="H44" i="1"/>
  <c r="N44" i="20"/>
  <c r="D26" i="19"/>
  <c r="D45" i="19" s="1"/>
  <c r="AA26" i="19"/>
  <c r="AA45" i="19" s="1"/>
  <c r="Z25" i="19"/>
  <c r="V44" i="19"/>
  <c r="O26" i="18"/>
  <c r="M26" i="18"/>
  <c r="M45" i="18" s="1"/>
  <c r="H44" i="18"/>
  <c r="H45" i="18" s="1"/>
  <c r="M44" i="17"/>
  <c r="C26" i="16"/>
  <c r="C45" i="16" s="1"/>
  <c r="Y26" i="16"/>
  <c r="Y45" i="16" s="1"/>
  <c r="H26" i="15"/>
  <c r="W44" i="15"/>
  <c r="M26" i="14"/>
  <c r="M45" i="14" s="1"/>
  <c r="H44" i="14"/>
  <c r="F44" i="14"/>
  <c r="R26" i="13"/>
  <c r="R45" i="13" s="1"/>
  <c r="M44" i="13"/>
  <c r="O44" i="12"/>
  <c r="Q44" i="9"/>
  <c r="AA44" i="7"/>
  <c r="AA45" i="7" s="1"/>
  <c r="J26" i="6"/>
  <c r="H26" i="6"/>
  <c r="H45" i="6" s="1"/>
  <c r="U44" i="6"/>
  <c r="M26" i="5"/>
  <c r="M45" i="5" s="1"/>
  <c r="W44" i="5"/>
  <c r="G26" i="4"/>
  <c r="G45" i="4" s="1"/>
  <c r="L44" i="3"/>
  <c r="N45" i="5"/>
  <c r="U45" i="2"/>
  <c r="O26" i="14"/>
  <c r="O45" i="14" s="1"/>
  <c r="Z13" i="8"/>
  <c r="P45" i="7"/>
  <c r="Z37" i="6"/>
  <c r="V45" i="2"/>
  <c r="Z13" i="20"/>
  <c r="E26" i="19"/>
  <c r="E45" i="19" s="1"/>
  <c r="U26" i="17"/>
  <c r="U45" i="17" s="1"/>
  <c r="K26" i="15"/>
  <c r="D44" i="15"/>
  <c r="D45" i="15" s="1"/>
  <c r="P26" i="14"/>
  <c r="P45" i="14" s="1"/>
  <c r="N26" i="14"/>
  <c r="X44" i="14"/>
  <c r="Z44" i="14" s="1"/>
  <c r="U26" i="13"/>
  <c r="U45" i="13" s="1"/>
  <c r="C26" i="12"/>
  <c r="C45" i="12" s="1"/>
  <c r="Y26" i="12"/>
  <c r="H26" i="11"/>
  <c r="F26" i="11"/>
  <c r="F45" i="11" s="1"/>
  <c r="I26" i="10"/>
  <c r="I45" i="10" s="1"/>
  <c r="K26" i="9"/>
  <c r="K45" i="9" s="1"/>
  <c r="D26" i="8"/>
  <c r="D45" i="8" s="1"/>
  <c r="X26" i="8"/>
  <c r="M26" i="6"/>
  <c r="M45" i="6" s="1"/>
  <c r="AA44" i="6"/>
  <c r="Z43" i="6"/>
  <c r="Z37" i="5"/>
  <c r="E45" i="3"/>
  <c r="W45" i="2"/>
  <c r="S45" i="13"/>
  <c r="I45" i="15"/>
  <c r="Z44" i="15"/>
  <c r="Y45" i="20"/>
  <c r="J44" i="18"/>
  <c r="R45" i="14"/>
  <c r="W45" i="13"/>
  <c r="T44" i="12"/>
  <c r="J45" i="11"/>
  <c r="Y44" i="11"/>
  <c r="F45" i="8"/>
  <c r="Q44" i="8"/>
  <c r="Q45" i="8" s="1"/>
  <c r="J44" i="7"/>
  <c r="J45" i="7" s="1"/>
  <c r="R26" i="5"/>
  <c r="F44" i="5"/>
  <c r="L44" i="2"/>
  <c r="X26" i="1"/>
  <c r="N44" i="1"/>
  <c r="N45" i="1" s="1"/>
  <c r="R44" i="20"/>
  <c r="R45" i="20" s="1"/>
  <c r="J26" i="19"/>
  <c r="J45" i="19" s="1"/>
  <c r="F44" i="19"/>
  <c r="N44" i="18"/>
  <c r="AA26" i="17"/>
  <c r="Z25" i="17"/>
  <c r="S44" i="17"/>
  <c r="I26" i="16"/>
  <c r="I45" i="16" s="1"/>
  <c r="X44" i="16"/>
  <c r="Z44" i="16" s="1"/>
  <c r="N26" i="15"/>
  <c r="N45" i="15" s="1"/>
  <c r="G44" i="15"/>
  <c r="S26" i="14"/>
  <c r="S45" i="14" s="1"/>
  <c r="N44" i="14"/>
  <c r="K26" i="11"/>
  <c r="D44" i="11"/>
  <c r="D45" i="11" s="1"/>
  <c r="Z37" i="11"/>
  <c r="L26" i="10"/>
  <c r="L45" i="10" s="1"/>
  <c r="Z37" i="10"/>
  <c r="N26" i="9"/>
  <c r="Y26" i="9"/>
  <c r="W44" i="9"/>
  <c r="W45" i="9" s="1"/>
  <c r="R44" i="8"/>
  <c r="V26" i="7"/>
  <c r="K44" i="7"/>
  <c r="K45" i="7" s="1"/>
  <c r="E44" i="6"/>
  <c r="G44" i="5"/>
  <c r="M26" i="4"/>
  <c r="M45" i="4" s="1"/>
  <c r="R44" i="3"/>
  <c r="Z13" i="2"/>
  <c r="M44" i="2"/>
  <c r="M45" i="2" s="1"/>
  <c r="F45" i="19"/>
  <c r="Q45" i="18"/>
  <c r="AA45" i="12"/>
  <c r="I45" i="11"/>
  <c r="J45" i="10"/>
  <c r="L45" i="9"/>
  <c r="E45" i="8"/>
  <c r="M44" i="8"/>
  <c r="T45" i="7"/>
  <c r="Y26" i="3"/>
  <c r="Y45" i="17"/>
  <c r="L45" i="16"/>
  <c r="U45" i="7"/>
  <c r="O45" i="6"/>
  <c r="G44" i="6"/>
  <c r="L26" i="4"/>
  <c r="L45" i="4" s="1"/>
  <c r="I26" i="4"/>
  <c r="G26" i="3"/>
  <c r="G45" i="3" s="1"/>
  <c r="Q44" i="3"/>
  <c r="N44" i="3"/>
  <c r="C45" i="1"/>
  <c r="O44" i="1"/>
  <c r="F26" i="20"/>
  <c r="F45" i="20" s="1"/>
  <c r="U44" i="20"/>
  <c r="K26" i="19"/>
  <c r="K45" i="19" s="1"/>
  <c r="G44" i="19"/>
  <c r="G45" i="19" s="1"/>
  <c r="Z50" i="19"/>
  <c r="V26" i="18"/>
  <c r="V45" i="18" s="1"/>
  <c r="O44" i="18"/>
  <c r="T44" i="17"/>
  <c r="R44" i="17"/>
  <c r="R45" i="17" s="1"/>
  <c r="J26" i="16"/>
  <c r="C44" i="16"/>
  <c r="O26" i="15"/>
  <c r="O45" i="15" s="1"/>
  <c r="M26" i="15"/>
  <c r="H44" i="15"/>
  <c r="O44" i="14"/>
  <c r="C26" i="13"/>
  <c r="C45" i="13" s="1"/>
  <c r="Y26" i="13"/>
  <c r="G26" i="12"/>
  <c r="G45" i="12" s="1"/>
  <c r="S44" i="12"/>
  <c r="S45" i="12" s="1"/>
  <c r="L26" i="11"/>
  <c r="Y44" i="10"/>
  <c r="Y45" i="10" s="1"/>
  <c r="Z37" i="9"/>
  <c r="Q26" i="6"/>
  <c r="I44" i="6"/>
  <c r="I45" i="6" s="1"/>
  <c r="N26" i="4"/>
  <c r="N45" i="4" s="1"/>
  <c r="W44" i="4"/>
  <c r="S44" i="3"/>
  <c r="S45" i="3" s="1"/>
  <c r="E26" i="2"/>
  <c r="E45" i="2" s="1"/>
  <c r="D45" i="1"/>
  <c r="U45" i="5"/>
  <c r="O45" i="4"/>
  <c r="J45" i="3"/>
  <c r="F45" i="2"/>
  <c r="J44" i="1"/>
  <c r="J45" i="1" s="1"/>
  <c r="S45" i="18"/>
  <c r="H45" i="12"/>
  <c r="Z13" i="7"/>
  <c r="O45" i="9"/>
  <c r="U45" i="20"/>
  <c r="E26" i="16"/>
  <c r="E45" i="16" s="1"/>
  <c r="E45" i="20"/>
  <c r="L45" i="19"/>
  <c r="U45" i="18"/>
  <c r="F45" i="17"/>
  <c r="P45" i="15"/>
  <c r="AA45" i="13"/>
  <c r="F45" i="12"/>
  <c r="AA45" i="1"/>
  <c r="E45" i="13"/>
  <c r="F26" i="1"/>
  <c r="Y26" i="1"/>
  <c r="Y45" i="1" s="1"/>
  <c r="I26" i="20"/>
  <c r="I45" i="20" s="1"/>
  <c r="N26" i="19"/>
  <c r="N45" i="19" s="1"/>
  <c r="C26" i="18"/>
  <c r="Y26" i="18"/>
  <c r="Y45" i="18" s="1"/>
  <c r="H26" i="17"/>
  <c r="W44" i="17"/>
  <c r="W45" i="17" s="1"/>
  <c r="F44" i="16"/>
  <c r="F45" i="16" s="1"/>
  <c r="R26" i="15"/>
  <c r="K44" i="15"/>
  <c r="K45" i="15" s="1"/>
  <c r="W26" i="14"/>
  <c r="W45" i="14" s="1"/>
  <c r="W44" i="13"/>
  <c r="Y44" i="12"/>
  <c r="O26" i="11"/>
  <c r="H44" i="11"/>
  <c r="P26" i="10"/>
  <c r="P45" i="10" s="1"/>
  <c r="N26" i="10"/>
  <c r="N45" i="10" s="1"/>
  <c r="F44" i="10"/>
  <c r="F45" i="10" s="1"/>
  <c r="V44" i="8"/>
  <c r="D26" i="7"/>
  <c r="D45" i="7" s="1"/>
  <c r="X26" i="7"/>
  <c r="X45" i="7" s="1"/>
  <c r="O44" i="7"/>
  <c r="O45" i="7" s="1"/>
  <c r="T26" i="6"/>
  <c r="L44" i="6"/>
  <c r="W26" i="5"/>
  <c r="W45" i="5" s="1"/>
  <c r="K44" i="5"/>
  <c r="D44" i="4"/>
  <c r="D45" i="4" s="1"/>
  <c r="H26" i="2"/>
  <c r="H45" i="20"/>
  <c r="G45" i="17"/>
  <c r="E45" i="17"/>
  <c r="Q45" i="15"/>
  <c r="X26" i="12"/>
  <c r="X45" i="12" s="1"/>
  <c r="E45" i="10"/>
  <c r="J45" i="8"/>
  <c r="H45" i="8"/>
  <c r="V45" i="5"/>
  <c r="G26" i="1"/>
  <c r="G45" i="1" s="1"/>
  <c r="S44" i="1"/>
  <c r="S45" i="1" s="1"/>
  <c r="J26" i="20"/>
  <c r="J45" i="20" s="1"/>
  <c r="C44" i="20"/>
  <c r="Y44" i="20"/>
  <c r="O26" i="19"/>
  <c r="O45" i="19" s="1"/>
  <c r="M26" i="19"/>
  <c r="M45" i="19" s="1"/>
  <c r="K44" i="19"/>
  <c r="AA26" i="18"/>
  <c r="AA45" i="18" s="1"/>
  <c r="Z25" i="18"/>
  <c r="S44" i="18"/>
  <c r="I26" i="17"/>
  <c r="I45" i="17" s="1"/>
  <c r="X44" i="17"/>
  <c r="Z44" i="17" s="1"/>
  <c r="N26" i="16"/>
  <c r="N45" i="16" s="1"/>
  <c r="G44" i="16"/>
  <c r="G45" i="16" s="1"/>
  <c r="S26" i="15"/>
  <c r="L44" i="15"/>
  <c r="J44" i="15"/>
  <c r="Z13" i="14"/>
  <c r="V26" i="14"/>
  <c r="V45" i="14" s="1"/>
  <c r="G26" i="13"/>
  <c r="K26" i="12"/>
  <c r="K45" i="12" s="1"/>
  <c r="D44" i="12"/>
  <c r="Z37" i="12"/>
  <c r="P26" i="11"/>
  <c r="P45" i="11" s="1"/>
  <c r="N26" i="11"/>
  <c r="I44" i="11"/>
  <c r="Q26" i="10"/>
  <c r="G44" i="10"/>
  <c r="G45" i="10" s="1"/>
  <c r="L26" i="8"/>
  <c r="L45" i="8" s="1"/>
  <c r="W44" i="8"/>
  <c r="W45" i="8" s="1"/>
  <c r="E26" i="7"/>
  <c r="E45" i="7" s="1"/>
  <c r="M44" i="7"/>
  <c r="M45" i="7" s="1"/>
  <c r="U26" i="6"/>
  <c r="L44" i="5"/>
  <c r="R26" i="4"/>
  <c r="AA44" i="4"/>
  <c r="M26" i="3"/>
  <c r="M45" i="3" s="1"/>
  <c r="W44" i="3"/>
  <c r="R44" i="2"/>
  <c r="C45" i="20"/>
  <c r="G45" i="20"/>
  <c r="H26" i="1"/>
  <c r="H45" i="1" s="1"/>
  <c r="E26" i="1"/>
  <c r="E45" i="1" s="1"/>
  <c r="T44" i="1"/>
  <c r="T45" i="1" s="1"/>
  <c r="K26" i="20"/>
  <c r="K45" i="20" s="1"/>
  <c r="D44" i="20"/>
  <c r="D45" i="20" s="1"/>
  <c r="AA44" i="20"/>
  <c r="Z43" i="20"/>
  <c r="P26" i="19"/>
  <c r="P45" i="19" s="1"/>
  <c r="L44" i="19"/>
  <c r="T44" i="18"/>
  <c r="T45" i="18" s="1"/>
  <c r="J26" i="17"/>
  <c r="J45" i="17" s="1"/>
  <c r="C44" i="17"/>
  <c r="C45" i="17" s="1"/>
  <c r="O26" i="16"/>
  <c r="O45" i="16" s="1"/>
  <c r="M45" i="16"/>
  <c r="H44" i="16"/>
  <c r="H45" i="16" s="1"/>
  <c r="M44" i="15"/>
  <c r="C26" i="14"/>
  <c r="C45" i="14" s="1"/>
  <c r="Y26" i="14"/>
  <c r="Y44" i="13"/>
  <c r="J45" i="12"/>
  <c r="Q26" i="11"/>
  <c r="Q45" i="11" s="1"/>
  <c r="R26" i="10"/>
  <c r="R45" i="10" s="1"/>
  <c r="H44" i="10"/>
  <c r="T26" i="9"/>
  <c r="T45" i="9" s="1"/>
  <c r="G44" i="9"/>
  <c r="M26" i="8"/>
  <c r="M45" i="8" s="1"/>
  <c r="U44" i="8"/>
  <c r="U45" i="8" s="1"/>
  <c r="F26" i="7"/>
  <c r="V26" i="6"/>
  <c r="V45" i="6" s="1"/>
  <c r="N44" i="6"/>
  <c r="N45" i="6" s="1"/>
  <c r="Y26" i="5"/>
  <c r="Y45" i="5" s="1"/>
  <c r="Z45" i="5" s="1"/>
  <c r="N26" i="3"/>
  <c r="J26" i="2"/>
  <c r="S44" i="2"/>
  <c r="S45" i="2" s="1"/>
  <c r="U45" i="1"/>
  <c r="F45" i="1"/>
  <c r="V45" i="1"/>
  <c r="Z26" i="1"/>
  <c r="M45" i="1"/>
  <c r="O45" i="1"/>
  <c r="Q45" i="1"/>
  <c r="I45" i="1"/>
  <c r="Z26" i="13"/>
  <c r="X26" i="20"/>
  <c r="X44" i="20"/>
  <c r="Z44" i="20" s="1"/>
  <c r="Z37" i="20"/>
  <c r="X45" i="15"/>
  <c r="W45" i="1"/>
  <c r="Z26" i="16"/>
  <c r="X45" i="16"/>
  <c r="Z45" i="16" s="1"/>
  <c r="X44" i="1"/>
  <c r="Z44" i="1" s="1"/>
  <c r="Z37" i="1"/>
  <c r="Z26" i="19"/>
  <c r="X45" i="19"/>
  <c r="Z45" i="19" s="1"/>
  <c r="O45" i="18"/>
  <c r="W45" i="18"/>
  <c r="H45" i="17"/>
  <c r="P45" i="17"/>
  <c r="Z26" i="17"/>
  <c r="J45" i="15"/>
  <c r="R45" i="15"/>
  <c r="AA45" i="15"/>
  <c r="AA45" i="20"/>
  <c r="T45" i="20"/>
  <c r="P45" i="18"/>
  <c r="Z26" i="18"/>
  <c r="X45" i="18"/>
  <c r="Z45" i="18" s="1"/>
  <c r="J45" i="16"/>
  <c r="R45" i="16"/>
  <c r="AA45" i="16"/>
  <c r="S45" i="15"/>
  <c r="U45" i="12"/>
  <c r="AA45" i="17"/>
  <c r="K45" i="16"/>
  <c r="S45" i="16"/>
  <c r="D45" i="16"/>
  <c r="L45" i="15"/>
  <c r="E45" i="14"/>
  <c r="F45" i="13"/>
  <c r="N45" i="13"/>
  <c r="Z13" i="13"/>
  <c r="D26" i="12"/>
  <c r="L26" i="12"/>
  <c r="L45" i="12" s="1"/>
  <c r="T26" i="12"/>
  <c r="T45" i="12" s="1"/>
  <c r="E44" i="12"/>
  <c r="E45" i="12" s="1"/>
  <c r="M44" i="12"/>
  <c r="M45" i="12" s="1"/>
  <c r="U44" i="12"/>
  <c r="Z26" i="14"/>
  <c r="Z25" i="13"/>
  <c r="C45" i="10"/>
  <c r="K45" i="10"/>
  <c r="D26" i="13"/>
  <c r="D45" i="13" s="1"/>
  <c r="L26" i="13"/>
  <c r="L45" i="13" s="1"/>
  <c r="T26" i="13"/>
  <c r="T45" i="13" s="1"/>
  <c r="X45" i="11"/>
  <c r="Z45" i="11" s="1"/>
  <c r="Z26" i="11"/>
  <c r="D45" i="10"/>
  <c r="F45" i="9"/>
  <c r="V45" i="9"/>
  <c r="Z13" i="19"/>
  <c r="Z13" i="18"/>
  <c r="Z13" i="17"/>
  <c r="Z13" i="16"/>
  <c r="Z13" i="15"/>
  <c r="Y45" i="11"/>
  <c r="M45" i="10"/>
  <c r="I45" i="7"/>
  <c r="Q45" i="7"/>
  <c r="D26" i="14"/>
  <c r="D45" i="14" s="1"/>
  <c r="L26" i="14"/>
  <c r="L45" i="14" s="1"/>
  <c r="T26" i="14"/>
  <c r="T45" i="14" s="1"/>
  <c r="Z26" i="12"/>
  <c r="R45" i="11"/>
  <c r="V45" i="10"/>
  <c r="O45" i="10"/>
  <c r="X44" i="13"/>
  <c r="Z44" i="13" s="1"/>
  <c r="U45" i="10"/>
  <c r="I45" i="9"/>
  <c r="Z37" i="19"/>
  <c r="Z37" i="18"/>
  <c r="Z37" i="17"/>
  <c r="Z37" i="16"/>
  <c r="Z37" i="15"/>
  <c r="L45" i="11"/>
  <c r="T45" i="11"/>
  <c r="H45" i="10"/>
  <c r="Z26" i="10"/>
  <c r="Z44" i="5"/>
  <c r="E26" i="9"/>
  <c r="E45" i="9" s="1"/>
  <c r="M26" i="9"/>
  <c r="M45" i="9" s="1"/>
  <c r="U26" i="9"/>
  <c r="U45" i="9" s="1"/>
  <c r="Y45" i="9"/>
  <c r="X44" i="9"/>
  <c r="Z44" i="9" s="1"/>
  <c r="C45" i="8"/>
  <c r="I44" i="7"/>
  <c r="Q44" i="7"/>
  <c r="Y44" i="7"/>
  <c r="Z44" i="7" s="1"/>
  <c r="AA45" i="6"/>
  <c r="AA45" i="5"/>
  <c r="D26" i="3"/>
  <c r="D45" i="3" s="1"/>
  <c r="L26" i="3"/>
  <c r="L45" i="3" s="1"/>
  <c r="T26" i="3"/>
  <c r="T45" i="3" s="1"/>
  <c r="C45" i="3"/>
  <c r="J45" i="2"/>
  <c r="R45" i="2"/>
  <c r="I44" i="2"/>
  <c r="I45" i="2" s="1"/>
  <c r="Q44" i="2"/>
  <c r="Q45" i="2" s="1"/>
  <c r="Y44" i="2"/>
  <c r="Y45" i="2" s="1"/>
  <c r="Z43" i="2"/>
  <c r="Z13" i="11"/>
  <c r="Z13" i="10"/>
  <c r="Q45" i="9"/>
  <c r="J44" i="9"/>
  <c r="J45" i="9" s="1"/>
  <c r="R44" i="9"/>
  <c r="R45" i="9" s="1"/>
  <c r="K45" i="8"/>
  <c r="R45" i="7"/>
  <c r="P45" i="6"/>
  <c r="X45" i="6"/>
  <c r="D26" i="5"/>
  <c r="D45" i="5" s="1"/>
  <c r="L26" i="5"/>
  <c r="T26" i="5"/>
  <c r="T45" i="5" s="1"/>
  <c r="C45" i="5"/>
  <c r="J45" i="4"/>
  <c r="R45" i="4"/>
  <c r="Y45" i="4"/>
  <c r="Z45" i="4" s="1"/>
  <c r="I44" i="4"/>
  <c r="I45" i="4" s="1"/>
  <c r="Q44" i="4"/>
  <c r="Q45" i="4" s="1"/>
  <c r="Y44" i="4"/>
  <c r="Z44" i="4"/>
  <c r="F45" i="3"/>
  <c r="N45" i="3"/>
  <c r="V45" i="3"/>
  <c r="D26" i="2"/>
  <c r="D45" i="2" s="1"/>
  <c r="L26" i="2"/>
  <c r="L45" i="2" s="1"/>
  <c r="T26" i="2"/>
  <c r="T45" i="2" s="1"/>
  <c r="Q45" i="6"/>
  <c r="X44" i="10"/>
  <c r="Z44" i="10" s="1"/>
  <c r="S45" i="8"/>
  <c r="J45" i="6"/>
  <c r="R45" i="6"/>
  <c r="Z44" i="6"/>
  <c r="K45" i="5"/>
  <c r="X45" i="8"/>
  <c r="Z26" i="8"/>
  <c r="C45" i="6"/>
  <c r="C45" i="4"/>
  <c r="Z44" i="3"/>
  <c r="K45" i="2"/>
  <c r="S44" i="10"/>
  <c r="S45" i="10" s="1"/>
  <c r="AA44" i="10"/>
  <c r="AA45" i="10" s="1"/>
  <c r="N44" i="9"/>
  <c r="N45" i="9" s="1"/>
  <c r="V44" i="9"/>
  <c r="I45" i="8"/>
  <c r="AA45" i="8"/>
  <c r="Z44" i="8"/>
  <c r="F45" i="7"/>
  <c r="N45" i="7"/>
  <c r="V45" i="7"/>
  <c r="D45" i="6"/>
  <c r="L45" i="6"/>
  <c r="T45" i="6"/>
  <c r="K45" i="6"/>
  <c r="S45" i="5"/>
  <c r="F45" i="4"/>
  <c r="V45" i="4"/>
  <c r="I45" i="3"/>
  <c r="Q45" i="3"/>
  <c r="Y45" i="3"/>
  <c r="AA45" i="3"/>
  <c r="H45" i="2"/>
  <c r="P45" i="2"/>
  <c r="X45" i="2"/>
  <c r="Z26" i="2"/>
  <c r="Z25" i="8"/>
  <c r="Y26" i="8"/>
  <c r="Z25" i="7"/>
  <c r="Y26" i="7"/>
  <c r="Z25" i="6"/>
  <c r="Y26" i="6"/>
  <c r="Y45" i="6" s="1"/>
  <c r="Z25" i="3"/>
  <c r="Z26" i="5"/>
  <c r="Z26" i="4"/>
  <c r="Z26" i="3"/>
  <c r="R45" i="5" l="1"/>
  <c r="W45" i="4"/>
  <c r="G45" i="13"/>
  <c r="O45" i="11"/>
  <c r="K45" i="11"/>
  <c r="H45" i="11"/>
  <c r="Y45" i="12"/>
  <c r="X45" i="17"/>
  <c r="Z45" i="17" s="1"/>
  <c r="Z45" i="12"/>
  <c r="M45" i="17"/>
  <c r="X45" i="14"/>
  <c r="Y45" i="14"/>
  <c r="N45" i="14"/>
  <c r="F45" i="14"/>
  <c r="Z45" i="3"/>
  <c r="Y45" i="13"/>
  <c r="H45" i="14"/>
  <c r="U45" i="6"/>
  <c r="W45" i="3"/>
  <c r="G45" i="15"/>
  <c r="L45" i="5"/>
  <c r="C45" i="18"/>
  <c r="M45" i="15"/>
  <c r="Y45" i="7"/>
  <c r="D45" i="12"/>
  <c r="Y45" i="8"/>
  <c r="S45" i="17"/>
  <c r="J45" i="18"/>
  <c r="V45" i="19"/>
  <c r="I45" i="13"/>
  <c r="Z26" i="15"/>
  <c r="Q45" i="10"/>
  <c r="N45" i="18"/>
  <c r="Z45" i="15"/>
  <c r="H45" i="15"/>
  <c r="Z45" i="8"/>
  <c r="Z26" i="7"/>
  <c r="X45" i="9"/>
  <c r="Z45" i="9" s="1"/>
  <c r="N45" i="11"/>
  <c r="V45" i="8"/>
  <c r="R45" i="3"/>
  <c r="X45" i="20"/>
  <c r="Z45" i="20" s="1"/>
  <c r="Z26" i="20"/>
  <c r="Z45" i="7"/>
  <c r="X45" i="1"/>
  <c r="Z45" i="1" s="1"/>
  <c r="X45" i="13"/>
  <c r="Z44" i="2"/>
  <c r="Z45" i="2"/>
  <c r="Z26" i="6"/>
  <c r="X45" i="10"/>
  <c r="Z45" i="10" s="1"/>
  <c r="Z45" i="6"/>
  <c r="Z45" i="14" l="1"/>
  <c r="Z45" i="13"/>
</calcChain>
</file>

<file path=xl/sharedStrings.xml><?xml version="1.0" encoding="utf-8"?>
<sst xmlns="http://schemas.openxmlformats.org/spreadsheetml/2006/main" count="2600" uniqueCount="99">
  <si>
    <t>Free State: Matjhabeng (FS184) - Table C6 Quarterly Budget Statement - Financial Position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</si>
  <si>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</si>
  <si>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</si>
  <si>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</si>
  <si>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</si>
  <si>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</si>
  <si>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</si>
  <si>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</si>
  <si>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</si>
  <si>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</si>
  <si>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</si>
  <si>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</si>
  <si>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</si>
  <si>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</si>
  <si>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</si>
  <si>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</si>
  <si>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</si>
  <si>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</si>
  <si>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</si>
  <si>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</si>
  <si>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</si>
  <si>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</si>
  <si>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</si>
  <si>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</si>
  <si>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</si>
  <si>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</si>
  <si>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</si>
  <si>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</si>
  <si>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</si>
  <si>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</si>
  <si>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</si>
  <si>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</si>
  <si>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</si>
  <si>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</si>
  <si>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</si>
  <si>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</si>
  <si>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</si>
  <si>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</si>
  <si>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</si>
  <si>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</si>
  <si>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</si>
  <si>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</si>
  <si>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</si>
  <si>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</si>
  <si>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</si>
  <si>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</si>
  <si>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</si>
  <si>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</si>
  <si>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</si>
  <si>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</si>
  <si>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</si>
  <si>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</si>
  <si>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</si>
  <si>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</si>
  <si>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</si>
  <si>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</si>
  <si>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</si>
  <si>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</si>
  <si>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</si>
  <si>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</si>
  <si>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</si>
  <si>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</si>
  <si>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</si>
  <si>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</si>
  <si>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</si>
  <si>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</si>
  <si>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</si>
  <si>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</si>
  <si>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</si>
  <si>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</si>
  <si>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</si>
  <si>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</si>
  <si>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</si>
  <si>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</si>
  <si>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</si>
  <si>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</si>
  <si>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Emfuleni (GT421) - Table C6 Quarterly Budget Statement - Financial Position ( Water management                                   ) for 4th Quarter ended 30 June 2025 (Figures Finalised as at 2025/08/08)</t>
  </si>
  <si>
    <t>Gauteng: Mogale City (GT481) - Table C6 Quarterly Budget Statement - Financial Position ( Water management                                   ) for 4th Quarter ended 30 June 2025 (Figures Finalised as at 2025/08/08)</t>
  </si>
  <si>
    <t>Kwazulu-Natal: Msunduzi (KZN225) - Table C6 Quarterly Budget Statement - Financial Position ( Water management                                   ) for 4th Quarter ended 30 June 2025 (Figures Finalised as at 2025/08/08)</t>
  </si>
  <si>
    <t>Kwazulu-Natal: Newcastle (KZN252) - Table C6 Quarterly Budget Statement - Financial Position ( Water management                                   ) for 4th Quarter ended 30 June 2025 (Figures Finalised as at 2025/08/08)</t>
  </si>
  <si>
    <t>Kwazulu-Natal: uMhlathuze (KZN282) - Table C6 Quarterly Budget Statement - Financial Position ( Water management                                   ) for 4th Quarter ended 30 June 2025 (Figures Finalised as at 2025/08/08)</t>
  </si>
  <si>
    <t>Limpopo: Polokwane (LIM354) - Table C6 Quarterly Budget Statement - Financial Position ( Water management                                   ) for 4th Quarter ended 30 June 2025 (Figures Finalised as at 2025/08/08)</t>
  </si>
  <si>
    <t>Mpumalanga: Govan Mbeki (MP307) - Table C6 Quarterly Budget Statement - Financial Position ( Water management                                   ) for 4th Quarter ended 30 June 2025 (Figures Finalised as at 2025/08/08)</t>
  </si>
  <si>
    <t>Mpumalanga: Emalahleni (MP) (MP312) - Table C6 Quarterly Budget Statement - Financial Position ( Water management                                   ) for 4th Quarter ended 30 June 2025 (Figures Finalised as at 2025/08/08)</t>
  </si>
  <si>
    <t>Mpumalanga: Steve Tshwete (MP313) - Table C6 Quarterly Budget Statement - Financial Position ( Water management                                   ) for 4th Quarter ended 30 June 2025 (Figures Finalised as at 2025/08/08)</t>
  </si>
  <si>
    <t>Mpumalanga: City of Mbombela (MP326) - Table C6 Quarterly Budget Statement - Financial Position ( Water management                                   ) for 4th Quarter ended 30 June 2025 (Figures Finalised as at 2025/08/08)</t>
  </si>
  <si>
    <t>Northern Cape: Sol Plaatje (NC091) - Table C6 Quarterly Budget Statement - Financial Position ( Water management                                   ) for 4th Quarter ended 30 June 2025 (Figures Finalised as at 2025/08/08)</t>
  </si>
  <si>
    <t>North West: Madibeng (NW372) - Table C6 Quarterly Budget Statement - Financial Position ( Water management                                   ) for 4th Quarter ended 30 June 2025 (Figures Finalised as at 2025/08/08)</t>
  </si>
  <si>
    <t>North West: Rustenburg (NW373) - Table C6 Quarterly Budget Statement - Financial Position ( Water management                                   ) for 4th Quarter ended 30 June 2025 (Figures Finalised as at 2025/08/08)</t>
  </si>
  <si>
    <t>North West: City of Matlosana (NW403) - Table C6 Quarterly Budget Statement - Financial Position ( Water management                                   ) for 4th Quarter ended 30 June 2025 (Figures Finalised as at 2025/08/08)</t>
  </si>
  <si>
    <t>North West: J B Marks (NW405) - Table C6 Quarterly Budget Statement - Financial Position ( Water management                                   ) for 4th Quarter ended 30 June 2025 (Figures Finalised as at 2025/08/08)</t>
  </si>
  <si>
    <t>Western Cape: Drakenstein (WC023) - Table C6 Quarterly Budget Statement - Financial Position ( Water management                                   ) for 4th Quarter ended 30 June 2025 (Figures Finalised as at 2025/08/08)</t>
  </si>
  <si>
    <t>Western Cape: Stellenbosch (WC024) - Table C6 Quarterly Budget Statement - Financial Position ( Water management                                   ) for 4th Quarter ended 30 June 2025 (Figures Finalised as at 2025/08/08)</t>
  </si>
  <si>
    <t>Western Cape: George (WC044) - Table C6 Quarterly Budget Statement - Financial Position ( Water management                                   ) for 4th Quarter ended 30 June 2025 (Figures Finalised as at 2025/08/08)</t>
  </si>
  <si>
    <t>Summary - Table C6 Quarterly Budget Statement - Financial Position ( Water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</si>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</sst>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720976662</v>
      </c>
      <c r="D7" s="18"/>
      <c r="E7" s="19">
        <v>3392235605</v>
      </c>
      <c r="F7" s="20">
        <v>3392235605</v>
      </c>
      <c r="G7" s="20">
        <v>1020607339</v>
      </c>
      <c r="H7" s="20">
        <v>-187254487</v>
      </c>
      <c r="I7" s="20">
        <v>56166039</v>
      </c>
      <c r="J7" s="20">
        <v>889518891</v>
      </c>
      <c r="K7" s="20">
        <v>58641377</v>
      </c>
      <c r="L7" s="20">
        <v>54342377</v>
      </c>
      <c r="M7" s="20">
        <v>62134912</v>
      </c>
      <c r="N7" s="20">
        <v>175118666</v>
      </c>
      <c r="O7" s="20">
        <v>62834878</v>
      </c>
      <c r="P7" s="20">
        <v>56303718</v>
      </c>
      <c r="Q7" s="20">
        <v>59511651</v>
      </c>
      <c r="R7" s="20">
        <v>178650247</v>
      </c>
      <c r="S7" s="20">
        <v>45026041</v>
      </c>
      <c r="T7" s="20">
        <v>57956492</v>
      </c>
      <c r="U7" s="20">
        <v>-426802616</v>
      </c>
      <c r="V7" s="20">
        <v>-323820083</v>
      </c>
      <c r="W7" s="20">
        <v>919467721</v>
      </c>
      <c r="X7" s="20">
        <v>3392235605</v>
      </c>
      <c r="Y7" s="20">
        <v>-2472767884</v>
      </c>
      <c r="Z7" s="21">
        <v>-72.894933369464482</v>
      </c>
      <c r="AA7" s="22">
        <v>3392235605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198191</v>
      </c>
      <c r="D10" s="18"/>
      <c r="E10" s="19"/>
      <c r="F10" s="20">
        <v>-715827147</v>
      </c>
      <c r="G10" s="20">
        <v>-283708007</v>
      </c>
      <c r="H10" s="20">
        <v>316951405</v>
      </c>
      <c r="I10" s="20">
        <v>-13444778</v>
      </c>
      <c r="J10" s="20">
        <v>19798620</v>
      </c>
      <c r="K10" s="20">
        <v>-17729254</v>
      </c>
      <c r="L10" s="20">
        <v>-28361607</v>
      </c>
      <c r="M10" s="20">
        <v>-20819393</v>
      </c>
      <c r="N10" s="20">
        <v>-66910254</v>
      </c>
      <c r="O10" s="20">
        <v>-28763522</v>
      </c>
      <c r="P10" s="20">
        <v>-17655912</v>
      </c>
      <c r="Q10" s="20">
        <v>-26126335</v>
      </c>
      <c r="R10" s="20">
        <v>-72545769</v>
      </c>
      <c r="S10" s="20">
        <v>-26013332</v>
      </c>
      <c r="T10" s="20">
        <v>3227505</v>
      </c>
      <c r="U10" s="20">
        <v>215736092</v>
      </c>
      <c r="V10" s="20">
        <v>192950265</v>
      </c>
      <c r="W10" s="20">
        <v>73292862</v>
      </c>
      <c r="X10" s="20">
        <v>-715827147</v>
      </c>
      <c r="Y10" s="20">
        <v>789120009</v>
      </c>
      <c r="Z10" s="21">
        <v>-110.23890506348735</v>
      </c>
      <c r="AA10" s="22">
        <v>-715827147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721174853</v>
      </c>
      <c r="D13" s="29">
        <f>SUM(D6:D12)</f>
        <v>0</v>
      </c>
      <c r="E13" s="30">
        <f t="shared" si="0"/>
        <v>3392235605</v>
      </c>
      <c r="F13" s="31">
        <f t="shared" si="0"/>
        <v>2676408458</v>
      </c>
      <c r="G13" s="31">
        <f t="shared" si="0"/>
        <v>736899332</v>
      </c>
      <c r="H13" s="31">
        <f t="shared" si="0"/>
        <v>129696918</v>
      </c>
      <c r="I13" s="31">
        <f t="shared" si="0"/>
        <v>42721261</v>
      </c>
      <c r="J13" s="31">
        <f t="shared" si="0"/>
        <v>909317511</v>
      </c>
      <c r="K13" s="31">
        <f t="shared" si="0"/>
        <v>40912123</v>
      </c>
      <c r="L13" s="31">
        <f t="shared" si="0"/>
        <v>25980770</v>
      </c>
      <c r="M13" s="31">
        <f t="shared" si="0"/>
        <v>41315519</v>
      </c>
      <c r="N13" s="31">
        <f t="shared" si="0"/>
        <v>108208412</v>
      </c>
      <c r="O13" s="31">
        <f t="shared" si="0"/>
        <v>34071356</v>
      </c>
      <c r="P13" s="31">
        <f t="shared" si="0"/>
        <v>38647806</v>
      </c>
      <c r="Q13" s="31">
        <f t="shared" si="0"/>
        <v>33385316</v>
      </c>
      <c r="R13" s="31">
        <f t="shared" si="0"/>
        <v>106104478</v>
      </c>
      <c r="S13" s="31">
        <f t="shared" si="0"/>
        <v>19012709</v>
      </c>
      <c r="T13" s="31">
        <f t="shared" si="0"/>
        <v>61183997</v>
      </c>
      <c r="U13" s="31">
        <f t="shared" si="0"/>
        <v>-211066524</v>
      </c>
      <c r="V13" s="31">
        <f t="shared" si="0"/>
        <v>-130869818</v>
      </c>
      <c r="W13" s="31">
        <f t="shared" si="0"/>
        <v>992760583</v>
      </c>
      <c r="X13" s="31">
        <f t="shared" si="0"/>
        <v>2676408458</v>
      </c>
      <c r="Y13" s="31">
        <f t="shared" si="0"/>
        <v>-1683647875</v>
      </c>
      <c r="Z13" s="32">
        <f>+IF(X13&lt;&gt;0,+(Y13/X13)*100,0)</f>
        <v>-62.906985290957408</v>
      </c>
      <c r="AA13" s="33">
        <f>SUM(AA6:AA12)</f>
        <v>2676408458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222408026</v>
      </c>
      <c r="D17" s="18"/>
      <c r="E17" s="19">
        <v>2000000</v>
      </c>
      <c r="F17" s="20">
        <v>33004622</v>
      </c>
      <c r="G17" s="24">
        <v>222366156</v>
      </c>
      <c r="H17" s="24">
        <v>41870</v>
      </c>
      <c r="I17" s="24">
        <v>2538080</v>
      </c>
      <c r="J17" s="20">
        <v>224946106</v>
      </c>
      <c r="K17" s="24"/>
      <c r="L17" s="24">
        <v>2296080</v>
      </c>
      <c r="M17" s="20">
        <v>10212706</v>
      </c>
      <c r="N17" s="24">
        <v>12508786</v>
      </c>
      <c r="O17" s="24"/>
      <c r="P17" s="24">
        <v>10405843</v>
      </c>
      <c r="Q17" s="20">
        <v>823441</v>
      </c>
      <c r="R17" s="24">
        <v>11229284</v>
      </c>
      <c r="S17" s="24">
        <v>8423258</v>
      </c>
      <c r="T17" s="20">
        <v>2847097</v>
      </c>
      <c r="U17" s="24">
        <v>3972081</v>
      </c>
      <c r="V17" s="24">
        <v>15242436</v>
      </c>
      <c r="W17" s="24">
        <v>263926612</v>
      </c>
      <c r="X17" s="20">
        <v>33004622</v>
      </c>
      <c r="Y17" s="24">
        <v>230921990</v>
      </c>
      <c r="Z17" s="25">
        <v>699.66561047116375</v>
      </c>
      <c r="AA17" s="26">
        <v>33004622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222408026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33004622</v>
      </c>
      <c r="G25" s="36">
        <f t="shared" si="1"/>
        <v>222366156</v>
      </c>
      <c r="H25" s="36">
        <f t="shared" si="1"/>
        <v>41870</v>
      </c>
      <c r="I25" s="36">
        <f t="shared" si="1"/>
        <v>2538080</v>
      </c>
      <c r="J25" s="36">
        <f t="shared" si="1"/>
        <v>224946106</v>
      </c>
      <c r="K25" s="36">
        <f t="shared" si="1"/>
        <v>0</v>
      </c>
      <c r="L25" s="36">
        <f t="shared" si="1"/>
        <v>2296080</v>
      </c>
      <c r="M25" s="36">
        <f t="shared" si="1"/>
        <v>10212706</v>
      </c>
      <c r="N25" s="36">
        <f t="shared" si="1"/>
        <v>12508786</v>
      </c>
      <c r="O25" s="36">
        <f t="shared" si="1"/>
        <v>0</v>
      </c>
      <c r="P25" s="36">
        <f t="shared" si="1"/>
        <v>10405843</v>
      </c>
      <c r="Q25" s="36">
        <f t="shared" si="1"/>
        <v>823441</v>
      </c>
      <c r="R25" s="36">
        <f t="shared" si="1"/>
        <v>11229284</v>
      </c>
      <c r="S25" s="36">
        <f t="shared" si="1"/>
        <v>8423258</v>
      </c>
      <c r="T25" s="36">
        <f t="shared" si="1"/>
        <v>2847097</v>
      </c>
      <c r="U25" s="36">
        <f t="shared" si="1"/>
        <v>3972081</v>
      </c>
      <c r="V25" s="36">
        <f t="shared" si="1"/>
        <v>15242436</v>
      </c>
      <c r="W25" s="36">
        <f t="shared" si="1"/>
        <v>263926612</v>
      </c>
      <c r="X25" s="36">
        <f t="shared" si="1"/>
        <v>33004622</v>
      </c>
      <c r="Y25" s="36">
        <f t="shared" si="1"/>
        <v>230921990</v>
      </c>
      <c r="Z25" s="37">
        <f>+IF(X25&lt;&gt;0,+(Y25/X25)*100,0)</f>
        <v>699.66561047116375</v>
      </c>
      <c r="AA25" s="38">
        <f>SUM(AA15:AA24)</f>
        <v>33004622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943582879</v>
      </c>
      <c r="D26" s="29">
        <f>+D13+D25</f>
        <v>0</v>
      </c>
      <c r="E26" s="30">
        <f t="shared" si="2"/>
        <v>3394235605</v>
      </c>
      <c r="F26" s="31">
        <f t="shared" si="2"/>
        <v>2709413080</v>
      </c>
      <c r="G26" s="31">
        <f t="shared" si="2"/>
        <v>959265488</v>
      </c>
      <c r="H26" s="31">
        <f t="shared" si="2"/>
        <v>129738788</v>
      </c>
      <c r="I26" s="31">
        <f t="shared" si="2"/>
        <v>45259341</v>
      </c>
      <c r="J26" s="31">
        <f t="shared" si="2"/>
        <v>1134263617</v>
      </c>
      <c r="K26" s="31">
        <f t="shared" si="2"/>
        <v>40912123</v>
      </c>
      <c r="L26" s="31">
        <f t="shared" si="2"/>
        <v>28276850</v>
      </c>
      <c r="M26" s="31">
        <f t="shared" si="2"/>
        <v>51528225</v>
      </c>
      <c r="N26" s="31">
        <f t="shared" si="2"/>
        <v>120717198</v>
      </c>
      <c r="O26" s="31">
        <f t="shared" si="2"/>
        <v>34071356</v>
      </c>
      <c r="P26" s="31">
        <f t="shared" si="2"/>
        <v>49053649</v>
      </c>
      <c r="Q26" s="31">
        <f t="shared" si="2"/>
        <v>34208757</v>
      </c>
      <c r="R26" s="31">
        <f t="shared" si="2"/>
        <v>117333762</v>
      </c>
      <c r="S26" s="31">
        <f t="shared" si="2"/>
        <v>27435967</v>
      </c>
      <c r="T26" s="31">
        <f t="shared" si="2"/>
        <v>64031094</v>
      </c>
      <c r="U26" s="31">
        <f t="shared" si="2"/>
        <v>-207094443</v>
      </c>
      <c r="V26" s="31">
        <f t="shared" si="2"/>
        <v>-115627382</v>
      </c>
      <c r="W26" s="31">
        <f t="shared" si="2"/>
        <v>1256687195</v>
      </c>
      <c r="X26" s="31">
        <f t="shared" si="2"/>
        <v>2709413080</v>
      </c>
      <c r="Y26" s="31">
        <f t="shared" si="2"/>
        <v>-1452725885</v>
      </c>
      <c r="Z26" s="32">
        <f>+IF(X26&lt;&gt;0,+(Y26/X26)*100,0)</f>
        <v>-53.617733512971746</v>
      </c>
      <c r="AA26" s="33">
        <f>+AA13+AA25</f>
        <v>2709413080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44795791</v>
      </c>
      <c r="D31" s="18"/>
      <c r="E31" s="19"/>
      <c r="F31" s="20"/>
      <c r="G31" s="20">
        <v>45495236</v>
      </c>
      <c r="H31" s="20">
        <v>241886</v>
      </c>
      <c r="I31" s="20">
        <v>129566</v>
      </c>
      <c r="J31" s="20">
        <v>45866688</v>
      </c>
      <c r="K31" s="20">
        <v>357790</v>
      </c>
      <c r="L31" s="20">
        <v>440112</v>
      </c>
      <c r="M31" s="20">
        <v>154865</v>
      </c>
      <c r="N31" s="20">
        <v>952767</v>
      </c>
      <c r="O31" s="20">
        <v>439594</v>
      </c>
      <c r="P31" s="20">
        <v>169747</v>
      </c>
      <c r="Q31" s="20">
        <v>243151</v>
      </c>
      <c r="R31" s="20">
        <v>852492</v>
      </c>
      <c r="S31" s="20">
        <v>276076</v>
      </c>
      <c r="T31" s="20">
        <v>375770</v>
      </c>
      <c r="U31" s="20">
        <v>714444</v>
      </c>
      <c r="V31" s="20">
        <v>1366290</v>
      </c>
      <c r="W31" s="20">
        <v>49038237</v>
      </c>
      <c r="X31" s="20"/>
      <c r="Y31" s="20">
        <v>49038237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298824974</v>
      </c>
      <c r="D35" s="18"/>
      <c r="E35" s="19"/>
      <c r="F35" s="20"/>
      <c r="G35" s="20">
        <v>304711566</v>
      </c>
      <c r="H35" s="20">
        <v>4864376</v>
      </c>
      <c r="I35" s="20">
        <v>5286857</v>
      </c>
      <c r="J35" s="20">
        <v>314862799</v>
      </c>
      <c r="K35" s="20">
        <v>5541068</v>
      </c>
      <c r="L35" s="20">
        <v>4881174</v>
      </c>
      <c r="M35" s="20">
        <v>5909585</v>
      </c>
      <c r="N35" s="20">
        <v>16331827</v>
      </c>
      <c r="O35" s="20">
        <v>5931429</v>
      </c>
      <c r="P35" s="20">
        <v>5328498</v>
      </c>
      <c r="Q35" s="20">
        <v>5494197</v>
      </c>
      <c r="R35" s="20">
        <v>16754124</v>
      </c>
      <c r="S35" s="20">
        <v>3509401</v>
      </c>
      <c r="T35" s="20">
        <v>5277786</v>
      </c>
      <c r="U35" s="20">
        <v>-43662736</v>
      </c>
      <c r="V35" s="20">
        <v>-34875549</v>
      </c>
      <c r="W35" s="20">
        <v>313073201</v>
      </c>
      <c r="X35" s="20"/>
      <c r="Y35" s="20">
        <v>313073201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343620765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350206802</v>
      </c>
      <c r="H37" s="31">
        <f t="shared" si="3"/>
        <v>5106262</v>
      </c>
      <c r="I37" s="31">
        <f t="shared" si="3"/>
        <v>5416423</v>
      </c>
      <c r="J37" s="31">
        <f t="shared" si="3"/>
        <v>360729487</v>
      </c>
      <c r="K37" s="31">
        <f t="shared" si="3"/>
        <v>5898858</v>
      </c>
      <c r="L37" s="31">
        <f t="shared" si="3"/>
        <v>5321286</v>
      </c>
      <c r="M37" s="31">
        <f t="shared" si="3"/>
        <v>6064450</v>
      </c>
      <c r="N37" s="31">
        <f t="shared" si="3"/>
        <v>17284594</v>
      </c>
      <c r="O37" s="31">
        <f t="shared" si="3"/>
        <v>6371023</v>
      </c>
      <c r="P37" s="31">
        <f t="shared" si="3"/>
        <v>5498245</v>
      </c>
      <c r="Q37" s="31">
        <f t="shared" si="3"/>
        <v>5737348</v>
      </c>
      <c r="R37" s="31">
        <f t="shared" si="3"/>
        <v>17606616</v>
      </c>
      <c r="S37" s="31">
        <f t="shared" si="3"/>
        <v>3785477</v>
      </c>
      <c r="T37" s="31">
        <f t="shared" si="3"/>
        <v>5653556</v>
      </c>
      <c r="U37" s="31">
        <f t="shared" si="3"/>
        <v>-42948292</v>
      </c>
      <c r="V37" s="31">
        <f t="shared" si="3"/>
        <v>-33509259</v>
      </c>
      <c r="W37" s="31">
        <f t="shared" si="3"/>
        <v>362111438</v>
      </c>
      <c r="X37" s="31">
        <f t="shared" si="3"/>
        <v>0</v>
      </c>
      <c r="Y37" s="31">
        <f t="shared" si="3"/>
        <v>362111438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343620765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350206802</v>
      </c>
      <c r="H44" s="31">
        <f t="shared" si="5"/>
        <v>5106262</v>
      </c>
      <c r="I44" s="31">
        <f t="shared" si="5"/>
        <v>5416423</v>
      </c>
      <c r="J44" s="31">
        <f t="shared" si="5"/>
        <v>360729487</v>
      </c>
      <c r="K44" s="31">
        <f t="shared" si="5"/>
        <v>5898858</v>
      </c>
      <c r="L44" s="31">
        <f t="shared" si="5"/>
        <v>5321286</v>
      </c>
      <c r="M44" s="31">
        <f t="shared" si="5"/>
        <v>6064450</v>
      </c>
      <c r="N44" s="31">
        <f t="shared" si="5"/>
        <v>17284594</v>
      </c>
      <c r="O44" s="31">
        <f t="shared" si="5"/>
        <v>6371023</v>
      </c>
      <c r="P44" s="31">
        <f t="shared" si="5"/>
        <v>5498245</v>
      </c>
      <c r="Q44" s="31">
        <f t="shared" si="5"/>
        <v>5737348</v>
      </c>
      <c r="R44" s="31">
        <f t="shared" si="5"/>
        <v>17606616</v>
      </c>
      <c r="S44" s="31">
        <f t="shared" si="5"/>
        <v>3785477</v>
      </c>
      <c r="T44" s="31">
        <f t="shared" si="5"/>
        <v>5653556</v>
      </c>
      <c r="U44" s="31">
        <f t="shared" si="5"/>
        <v>-42948292</v>
      </c>
      <c r="V44" s="31">
        <f t="shared" si="5"/>
        <v>-33509259</v>
      </c>
      <c r="W44" s="31">
        <f t="shared" si="5"/>
        <v>362111438</v>
      </c>
      <c r="X44" s="31">
        <f t="shared" si="5"/>
        <v>0</v>
      </c>
      <c r="Y44" s="31">
        <f t="shared" si="5"/>
        <v>362111438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599962114</v>
      </c>
      <c r="D45" s="42">
        <f t="shared" si="6"/>
        <v>0</v>
      </c>
      <c r="E45" s="43">
        <f t="shared" si="6"/>
        <v>3394235605</v>
      </c>
      <c r="F45" s="44">
        <f t="shared" si="6"/>
        <v>2709413080</v>
      </c>
      <c r="G45" s="44">
        <f t="shared" si="6"/>
        <v>609058686</v>
      </c>
      <c r="H45" s="44">
        <f t="shared" si="6"/>
        <v>124632526</v>
      </c>
      <c r="I45" s="44">
        <f t="shared" si="6"/>
        <v>39842918</v>
      </c>
      <c r="J45" s="44">
        <f t="shared" si="6"/>
        <v>773534130</v>
      </c>
      <c r="K45" s="44">
        <f t="shared" si="6"/>
        <v>35013265</v>
      </c>
      <c r="L45" s="44">
        <f t="shared" si="6"/>
        <v>22955564</v>
      </c>
      <c r="M45" s="44">
        <f t="shared" si="6"/>
        <v>45463775</v>
      </c>
      <c r="N45" s="44">
        <f t="shared" si="6"/>
        <v>103432604</v>
      </c>
      <c r="O45" s="44">
        <f t="shared" si="6"/>
        <v>27700333</v>
      </c>
      <c r="P45" s="44">
        <f t="shared" si="6"/>
        <v>43555404</v>
      </c>
      <c r="Q45" s="44">
        <f t="shared" si="6"/>
        <v>28471409</v>
      </c>
      <c r="R45" s="44">
        <f t="shared" si="6"/>
        <v>99727146</v>
      </c>
      <c r="S45" s="44">
        <f t="shared" si="6"/>
        <v>23650490</v>
      </c>
      <c r="T45" s="44">
        <f t="shared" si="6"/>
        <v>58377538</v>
      </c>
      <c r="U45" s="44">
        <f t="shared" si="6"/>
        <v>-164146151</v>
      </c>
      <c r="V45" s="44">
        <f t="shared" si="6"/>
        <v>-82118123</v>
      </c>
      <c r="W45" s="44">
        <f t="shared" si="6"/>
        <v>894575757</v>
      </c>
      <c r="X45" s="44">
        <f t="shared" si="6"/>
        <v>2709413080</v>
      </c>
      <c r="Y45" s="44">
        <f t="shared" si="6"/>
        <v>-1814837323</v>
      </c>
      <c r="Z45" s="45">
        <f>+IF(X45&lt;&gt;0,+(Y45/X45)*100,0)</f>
        <v>-66.982673716183584</v>
      </c>
      <c r="AA45" s="46">
        <f>+AA26-AA44</f>
        <v>2709413080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-2553985866</v>
      </c>
      <c r="D47" s="18"/>
      <c r="E47" s="19"/>
      <c r="F47" s="20"/>
      <c r="G47" s="20">
        <v>-2385385318</v>
      </c>
      <c r="H47" s="20">
        <v>-314474185</v>
      </c>
      <c r="I47" s="20">
        <v>34834009</v>
      </c>
      <c r="J47" s="20">
        <v>-2665025494</v>
      </c>
      <c r="K47" s="20">
        <v>-83910008</v>
      </c>
      <c r="L47" s="20">
        <v>11756557</v>
      </c>
      <c r="M47" s="20">
        <v>-5929679</v>
      </c>
      <c r="N47" s="20">
        <v>-78083130</v>
      </c>
      <c r="O47" s="20">
        <v>21329753</v>
      </c>
      <c r="P47" s="20">
        <v>17027166</v>
      </c>
      <c r="Q47" s="20">
        <v>31511232</v>
      </c>
      <c r="R47" s="20">
        <v>69868151</v>
      </c>
      <c r="S47" s="20">
        <v>-872248</v>
      </c>
      <c r="T47" s="20">
        <v>49044273</v>
      </c>
      <c r="U47" s="20"/>
      <c r="V47" s="20">
        <v>48172025</v>
      </c>
      <c r="W47" s="20">
        <v>-2625068448</v>
      </c>
      <c r="X47" s="20"/>
      <c r="Y47" s="20">
        <v>-2625068448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-2553985866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-2385385318</v>
      </c>
      <c r="H50" s="52">
        <f t="shared" si="7"/>
        <v>-314474185</v>
      </c>
      <c r="I50" s="52">
        <f t="shared" si="7"/>
        <v>34834009</v>
      </c>
      <c r="J50" s="52">
        <f t="shared" si="7"/>
        <v>-2665025494</v>
      </c>
      <c r="K50" s="52">
        <f t="shared" si="7"/>
        <v>-83910008</v>
      </c>
      <c r="L50" s="52">
        <f t="shared" si="7"/>
        <v>11756557</v>
      </c>
      <c r="M50" s="52">
        <f t="shared" si="7"/>
        <v>-5929679</v>
      </c>
      <c r="N50" s="52">
        <f t="shared" si="7"/>
        <v>-78083130</v>
      </c>
      <c r="O50" s="52">
        <f t="shared" si="7"/>
        <v>21329753</v>
      </c>
      <c r="P50" s="52">
        <f t="shared" si="7"/>
        <v>17027166</v>
      </c>
      <c r="Q50" s="52">
        <f t="shared" si="7"/>
        <v>31511232</v>
      </c>
      <c r="R50" s="52">
        <f t="shared" si="7"/>
        <v>69868151</v>
      </c>
      <c r="S50" s="52">
        <f t="shared" si="7"/>
        <v>-872248</v>
      </c>
      <c r="T50" s="52">
        <f t="shared" si="7"/>
        <v>49044273</v>
      </c>
      <c r="U50" s="52">
        <f t="shared" si="7"/>
        <v>0</v>
      </c>
      <c r="V50" s="52">
        <f t="shared" si="7"/>
        <v>48172025</v>
      </c>
      <c r="W50" s="52">
        <f t="shared" si="7"/>
        <v>-2625068448</v>
      </c>
      <c r="X50" s="52">
        <f t="shared" si="7"/>
        <v>0</v>
      </c>
      <c r="Y50" s="52">
        <f t="shared" si="7"/>
        <v>-2625068448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64518384</v>
      </c>
      <c r="D7" s="18"/>
      <c r="E7" s="19">
        <v>736420594</v>
      </c>
      <c r="F7" s="20">
        <v>135514959</v>
      </c>
      <c r="G7" s="20">
        <v>1059884042</v>
      </c>
      <c r="H7" s="20">
        <v>-873933955</v>
      </c>
      <c r="I7" s="20">
        <v>-149433928</v>
      </c>
      <c r="J7" s="20">
        <v>36516159</v>
      </c>
      <c r="K7" s="20">
        <v>82607778</v>
      </c>
      <c r="L7" s="20">
        <v>48944709</v>
      </c>
      <c r="M7" s="20">
        <v>-135281167</v>
      </c>
      <c r="N7" s="20">
        <v>-3728680</v>
      </c>
      <c r="O7" s="20">
        <v>52994701</v>
      </c>
      <c r="P7" s="20">
        <v>71233083</v>
      </c>
      <c r="Q7" s="20">
        <v>795521</v>
      </c>
      <c r="R7" s="20">
        <v>125023305</v>
      </c>
      <c r="S7" s="20">
        <v>-11581157</v>
      </c>
      <c r="T7" s="20">
        <v>-3129620</v>
      </c>
      <c r="U7" s="20">
        <v>-225359639</v>
      </c>
      <c r="V7" s="20">
        <v>-240070416</v>
      </c>
      <c r="W7" s="20">
        <v>-82259632</v>
      </c>
      <c r="X7" s="20">
        <v>135514959</v>
      </c>
      <c r="Y7" s="20">
        <v>-217774591</v>
      </c>
      <c r="Z7" s="21">
        <v>-160.70151414059021</v>
      </c>
      <c r="AA7" s="22">
        <v>135514959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2746461</v>
      </c>
      <c r="D10" s="18"/>
      <c r="E10" s="19">
        <v>187574947</v>
      </c>
      <c r="F10" s="20">
        <v>121865925</v>
      </c>
      <c r="G10" s="20">
        <v>914448</v>
      </c>
      <c r="H10" s="20">
        <v>1770065</v>
      </c>
      <c r="I10" s="20">
        <v>-48640</v>
      </c>
      <c r="J10" s="20">
        <v>2635873</v>
      </c>
      <c r="K10" s="20">
        <v>-40225</v>
      </c>
      <c r="L10" s="20">
        <v>-57567</v>
      </c>
      <c r="M10" s="20">
        <v>-21039</v>
      </c>
      <c r="N10" s="20">
        <v>-118831</v>
      </c>
      <c r="O10" s="20">
        <v>-36717</v>
      </c>
      <c r="P10" s="20"/>
      <c r="Q10" s="20">
        <v>-84864</v>
      </c>
      <c r="R10" s="20">
        <v>-121581</v>
      </c>
      <c r="S10" s="20">
        <v>-2230</v>
      </c>
      <c r="T10" s="20">
        <v>-32217</v>
      </c>
      <c r="U10" s="20">
        <v>-670746</v>
      </c>
      <c r="V10" s="20">
        <v>-705193</v>
      </c>
      <c r="W10" s="20">
        <v>1690268</v>
      </c>
      <c r="X10" s="20">
        <v>121865925</v>
      </c>
      <c r="Y10" s="20">
        <v>-120175657</v>
      </c>
      <c r="Z10" s="21">
        <v>-98.613010158500003</v>
      </c>
      <c r="AA10" s="22">
        <v>121865925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67264845</v>
      </c>
      <c r="D13" s="29">
        <f>SUM(D6:D12)</f>
        <v>0</v>
      </c>
      <c r="E13" s="30">
        <f t="shared" si="0"/>
        <v>923995541</v>
      </c>
      <c r="F13" s="31">
        <f t="shared" si="0"/>
        <v>257380884</v>
      </c>
      <c r="G13" s="31">
        <f t="shared" si="0"/>
        <v>1060798490</v>
      </c>
      <c r="H13" s="31">
        <f t="shared" si="0"/>
        <v>-872163890</v>
      </c>
      <c r="I13" s="31">
        <f t="shared" si="0"/>
        <v>-149482568</v>
      </c>
      <c r="J13" s="31">
        <f t="shared" si="0"/>
        <v>39152032</v>
      </c>
      <c r="K13" s="31">
        <f t="shared" si="0"/>
        <v>82567553</v>
      </c>
      <c r="L13" s="31">
        <f t="shared" si="0"/>
        <v>48887142</v>
      </c>
      <c r="M13" s="31">
        <f t="shared" si="0"/>
        <v>-135302206</v>
      </c>
      <c r="N13" s="31">
        <f t="shared" si="0"/>
        <v>-3847511</v>
      </c>
      <c r="O13" s="31">
        <f t="shared" si="0"/>
        <v>52957984</v>
      </c>
      <c r="P13" s="31">
        <f t="shared" si="0"/>
        <v>71233083</v>
      </c>
      <c r="Q13" s="31">
        <f t="shared" si="0"/>
        <v>710657</v>
      </c>
      <c r="R13" s="31">
        <f t="shared" si="0"/>
        <v>124901724</v>
      </c>
      <c r="S13" s="31">
        <f t="shared" si="0"/>
        <v>-11583387</v>
      </c>
      <c r="T13" s="31">
        <f t="shared" si="0"/>
        <v>-3161837</v>
      </c>
      <c r="U13" s="31">
        <f t="shared" si="0"/>
        <v>-226030385</v>
      </c>
      <c r="V13" s="31">
        <f t="shared" si="0"/>
        <v>-240775609</v>
      </c>
      <c r="W13" s="31">
        <f t="shared" si="0"/>
        <v>-80569364</v>
      </c>
      <c r="X13" s="31">
        <f t="shared" si="0"/>
        <v>257380884</v>
      </c>
      <c r="Y13" s="31">
        <f t="shared" si="0"/>
        <v>-337950248</v>
      </c>
      <c r="Z13" s="32">
        <f>+IF(X13&lt;&gt;0,+(Y13/X13)*100,0)</f>
        <v>-131.30355399665191</v>
      </c>
      <c r="AA13" s="33">
        <f>SUM(AA6:AA12)</f>
        <v>257380884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974249097</v>
      </c>
      <c r="D17" s="18"/>
      <c r="E17" s="19">
        <v>1065336014</v>
      </c>
      <c r="F17" s="20">
        <v>1043537461</v>
      </c>
      <c r="G17" s="24">
        <v>990900121</v>
      </c>
      <c r="H17" s="24">
        <v>-16651027</v>
      </c>
      <c r="I17" s="24">
        <v>-18090218</v>
      </c>
      <c r="J17" s="20">
        <v>956158876</v>
      </c>
      <c r="K17" s="24"/>
      <c r="L17" s="24"/>
      <c r="M17" s="20">
        <v>-10007541</v>
      </c>
      <c r="N17" s="24">
        <v>-10007541</v>
      </c>
      <c r="O17" s="24"/>
      <c r="P17" s="24">
        <v>754822</v>
      </c>
      <c r="Q17" s="20">
        <v>10003805</v>
      </c>
      <c r="R17" s="24">
        <v>10758627</v>
      </c>
      <c r="S17" s="24">
        <v>10965356</v>
      </c>
      <c r="T17" s="20">
        <v>22601236</v>
      </c>
      <c r="U17" s="24">
        <v>-2574202</v>
      </c>
      <c r="V17" s="24">
        <v>30992390</v>
      </c>
      <c r="W17" s="24">
        <v>987902352</v>
      </c>
      <c r="X17" s="20">
        <v>1043537461</v>
      </c>
      <c r="Y17" s="24">
        <v>-55635109</v>
      </c>
      <c r="Z17" s="25">
        <v>-5.3313954773301617</v>
      </c>
      <c r="AA17" s="26">
        <v>1043537461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>
        <v>1758764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>
        <v>1529360</v>
      </c>
      <c r="R21" s="20">
        <v>1529360</v>
      </c>
      <c r="S21" s="20"/>
      <c r="T21" s="20"/>
      <c r="U21" s="20"/>
      <c r="V21" s="20"/>
      <c r="W21" s="20">
        <v>1529360</v>
      </c>
      <c r="X21" s="20">
        <v>1758764</v>
      </c>
      <c r="Y21" s="20">
        <v>-229404</v>
      </c>
      <c r="Z21" s="21">
        <v>-13.043478260869565</v>
      </c>
      <c r="AA21" s="22">
        <v>1758764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974249097</v>
      </c>
      <c r="D25" s="29">
        <f t="shared" ref="D25:Y25" si="1">SUM(D15:D24)</f>
        <v>0</v>
      </c>
      <c r="E25" s="35">
        <f t="shared" si="1"/>
        <v>1065336014</v>
      </c>
      <c r="F25" s="36">
        <f t="shared" si="1"/>
        <v>1045296225</v>
      </c>
      <c r="G25" s="36">
        <f t="shared" si="1"/>
        <v>990900121</v>
      </c>
      <c r="H25" s="36">
        <f t="shared" si="1"/>
        <v>-16651027</v>
      </c>
      <c r="I25" s="36">
        <f t="shared" si="1"/>
        <v>-18090218</v>
      </c>
      <c r="J25" s="36">
        <f t="shared" si="1"/>
        <v>956158876</v>
      </c>
      <c r="K25" s="36">
        <f t="shared" si="1"/>
        <v>0</v>
      </c>
      <c r="L25" s="36">
        <f t="shared" si="1"/>
        <v>0</v>
      </c>
      <c r="M25" s="36">
        <f t="shared" si="1"/>
        <v>-10007541</v>
      </c>
      <c r="N25" s="36">
        <f t="shared" si="1"/>
        <v>-10007541</v>
      </c>
      <c r="O25" s="36">
        <f t="shared" si="1"/>
        <v>0</v>
      </c>
      <c r="P25" s="36">
        <f t="shared" si="1"/>
        <v>754822</v>
      </c>
      <c r="Q25" s="36">
        <f t="shared" si="1"/>
        <v>11533165</v>
      </c>
      <c r="R25" s="36">
        <f t="shared" si="1"/>
        <v>12287987</v>
      </c>
      <c r="S25" s="36">
        <f t="shared" si="1"/>
        <v>10965356</v>
      </c>
      <c r="T25" s="36">
        <f t="shared" si="1"/>
        <v>22601236</v>
      </c>
      <c r="U25" s="36">
        <f t="shared" si="1"/>
        <v>-2574202</v>
      </c>
      <c r="V25" s="36">
        <f t="shared" si="1"/>
        <v>30992390</v>
      </c>
      <c r="W25" s="36">
        <f t="shared" si="1"/>
        <v>989431712</v>
      </c>
      <c r="X25" s="36">
        <f t="shared" si="1"/>
        <v>1045296225</v>
      </c>
      <c r="Y25" s="36">
        <f t="shared" si="1"/>
        <v>-55864513</v>
      </c>
      <c r="Z25" s="37">
        <f>+IF(X25&lt;&gt;0,+(Y25/X25)*100,0)</f>
        <v>-5.3443714483901443</v>
      </c>
      <c r="AA25" s="38">
        <f>SUM(AA15:AA24)</f>
        <v>1045296225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1041513942</v>
      </c>
      <c r="D26" s="29">
        <f>+D13+D25</f>
        <v>0</v>
      </c>
      <c r="E26" s="30">
        <f t="shared" si="2"/>
        <v>1989331555</v>
      </c>
      <c r="F26" s="31">
        <f t="shared" si="2"/>
        <v>1302677109</v>
      </c>
      <c r="G26" s="31">
        <f t="shared" si="2"/>
        <v>2051698611</v>
      </c>
      <c r="H26" s="31">
        <f t="shared" si="2"/>
        <v>-888814917</v>
      </c>
      <c r="I26" s="31">
        <f t="shared" si="2"/>
        <v>-167572786</v>
      </c>
      <c r="J26" s="31">
        <f t="shared" si="2"/>
        <v>995310908</v>
      </c>
      <c r="K26" s="31">
        <f t="shared" si="2"/>
        <v>82567553</v>
      </c>
      <c r="L26" s="31">
        <f t="shared" si="2"/>
        <v>48887142</v>
      </c>
      <c r="M26" s="31">
        <f t="shared" si="2"/>
        <v>-145309747</v>
      </c>
      <c r="N26" s="31">
        <f t="shared" si="2"/>
        <v>-13855052</v>
      </c>
      <c r="O26" s="31">
        <f t="shared" si="2"/>
        <v>52957984</v>
      </c>
      <c r="P26" s="31">
        <f t="shared" si="2"/>
        <v>71987905</v>
      </c>
      <c r="Q26" s="31">
        <f t="shared" si="2"/>
        <v>12243822</v>
      </c>
      <c r="R26" s="31">
        <f t="shared" si="2"/>
        <v>137189711</v>
      </c>
      <c r="S26" s="31">
        <f t="shared" si="2"/>
        <v>-618031</v>
      </c>
      <c r="T26" s="31">
        <f t="shared" si="2"/>
        <v>19439399</v>
      </c>
      <c r="U26" s="31">
        <f t="shared" si="2"/>
        <v>-228604587</v>
      </c>
      <c r="V26" s="31">
        <f t="shared" si="2"/>
        <v>-209783219</v>
      </c>
      <c r="W26" s="31">
        <f t="shared" si="2"/>
        <v>908862348</v>
      </c>
      <c r="X26" s="31">
        <f t="shared" si="2"/>
        <v>1302677109</v>
      </c>
      <c r="Y26" s="31">
        <f t="shared" si="2"/>
        <v>-393814761</v>
      </c>
      <c r="Z26" s="32">
        <f>+IF(X26&lt;&gt;0,+(Y26/X26)*100,0)</f>
        <v>-30.231187627324768</v>
      </c>
      <c r="AA26" s="33">
        <f>+AA13+AA25</f>
        <v>1302677109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13039</v>
      </c>
      <c r="D31" s="18"/>
      <c r="E31" s="19">
        <v>4584</v>
      </c>
      <c r="F31" s="20">
        <v>13039</v>
      </c>
      <c r="G31" s="20">
        <v>13039</v>
      </c>
      <c r="H31" s="20"/>
      <c r="I31" s="20"/>
      <c r="J31" s="20">
        <v>13039</v>
      </c>
      <c r="K31" s="20">
        <v>3397</v>
      </c>
      <c r="L31" s="20"/>
      <c r="M31" s="20"/>
      <c r="N31" s="20">
        <v>3397</v>
      </c>
      <c r="O31" s="20"/>
      <c r="P31" s="20"/>
      <c r="Q31" s="20"/>
      <c r="R31" s="20"/>
      <c r="S31" s="20"/>
      <c r="T31" s="20"/>
      <c r="U31" s="20">
        <v>-325</v>
      </c>
      <c r="V31" s="20">
        <v>-325</v>
      </c>
      <c r="W31" s="20">
        <v>16111</v>
      </c>
      <c r="X31" s="20">
        <v>13039</v>
      </c>
      <c r="Y31" s="20">
        <v>3072</v>
      </c>
      <c r="Z31" s="21">
        <v>23.560088963877597</v>
      </c>
      <c r="AA31" s="22">
        <v>13039</v>
      </c>
    </row>
    <row r="32" spans="1:27" x14ac:dyDescent="0.25">
      <c r="A32" s="23" t="s">
        <v>59</v>
      </c>
      <c r="B32" s="17" t="s">
        <v>32</v>
      </c>
      <c r="C32" s="18">
        <v>873183124</v>
      </c>
      <c r="D32" s="18"/>
      <c r="E32" s="19"/>
      <c r="F32" s="20"/>
      <c r="G32" s="20">
        <v>718922496</v>
      </c>
      <c r="H32" s="20">
        <v>156101563</v>
      </c>
      <c r="I32" s="20">
        <v>94176526</v>
      </c>
      <c r="J32" s="20">
        <v>969200585</v>
      </c>
      <c r="K32" s="20">
        <v>112967963</v>
      </c>
      <c r="L32" s="20">
        <v>-44416117</v>
      </c>
      <c r="M32" s="20">
        <v>-48652406</v>
      </c>
      <c r="N32" s="20">
        <v>19899440</v>
      </c>
      <c r="O32" s="20">
        <v>151687573</v>
      </c>
      <c r="P32" s="20">
        <v>24858145</v>
      </c>
      <c r="Q32" s="20">
        <v>-9060517</v>
      </c>
      <c r="R32" s="20">
        <v>167485201</v>
      </c>
      <c r="S32" s="20">
        <v>208634688</v>
      </c>
      <c r="T32" s="20">
        <v>-15634092</v>
      </c>
      <c r="U32" s="20">
        <v>178108964</v>
      </c>
      <c r="V32" s="20">
        <v>371109560</v>
      </c>
      <c r="W32" s="20">
        <v>1527694786</v>
      </c>
      <c r="X32" s="20"/>
      <c r="Y32" s="20">
        <v>1527694786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-149626588</v>
      </c>
      <c r="D35" s="18"/>
      <c r="E35" s="19">
        <v>-176801672</v>
      </c>
      <c r="F35" s="20">
        <v>-112888126</v>
      </c>
      <c r="G35" s="20">
        <v>-130561254</v>
      </c>
      <c r="H35" s="20">
        <v>-3981428</v>
      </c>
      <c r="I35" s="20">
        <v>7682633</v>
      </c>
      <c r="J35" s="20">
        <v>-126860049</v>
      </c>
      <c r="K35" s="20">
        <v>10403665</v>
      </c>
      <c r="L35" s="20">
        <v>5986206</v>
      </c>
      <c r="M35" s="20">
        <v>9461802</v>
      </c>
      <c r="N35" s="20">
        <v>25851673</v>
      </c>
      <c r="O35" s="20">
        <v>6442087</v>
      </c>
      <c r="P35" s="20">
        <v>9379502</v>
      </c>
      <c r="Q35" s="20">
        <v>27032870</v>
      </c>
      <c r="R35" s="20">
        <v>42854459</v>
      </c>
      <c r="S35" s="20">
        <v>-2112752</v>
      </c>
      <c r="T35" s="20">
        <v>-1130735</v>
      </c>
      <c r="U35" s="20">
        <v>9231731</v>
      </c>
      <c r="V35" s="20">
        <v>5988244</v>
      </c>
      <c r="W35" s="20">
        <v>-52165673</v>
      </c>
      <c r="X35" s="20">
        <v>-112888126</v>
      </c>
      <c r="Y35" s="20">
        <v>60722453</v>
      </c>
      <c r="Z35" s="21">
        <v>-53.789938013498428</v>
      </c>
      <c r="AA35" s="22">
        <v>-112888126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723569575</v>
      </c>
      <c r="D37" s="29">
        <f t="shared" ref="D37:Y37" si="3">SUM(D29:D36)</f>
        <v>0</v>
      </c>
      <c r="E37" s="30">
        <f t="shared" si="3"/>
        <v>-176797088</v>
      </c>
      <c r="F37" s="31">
        <f t="shared" si="3"/>
        <v>-112875087</v>
      </c>
      <c r="G37" s="31">
        <f t="shared" si="3"/>
        <v>588374281</v>
      </c>
      <c r="H37" s="31">
        <f t="shared" si="3"/>
        <v>152120135</v>
      </c>
      <c r="I37" s="31">
        <f t="shared" si="3"/>
        <v>101859159</v>
      </c>
      <c r="J37" s="31">
        <f t="shared" si="3"/>
        <v>842353575</v>
      </c>
      <c r="K37" s="31">
        <f t="shared" si="3"/>
        <v>123375025</v>
      </c>
      <c r="L37" s="31">
        <f t="shared" si="3"/>
        <v>-38429911</v>
      </c>
      <c r="M37" s="31">
        <f t="shared" si="3"/>
        <v>-39190604</v>
      </c>
      <c r="N37" s="31">
        <f t="shared" si="3"/>
        <v>45754510</v>
      </c>
      <c r="O37" s="31">
        <f t="shared" si="3"/>
        <v>158129660</v>
      </c>
      <c r="P37" s="31">
        <f t="shared" si="3"/>
        <v>34237647</v>
      </c>
      <c r="Q37" s="31">
        <f t="shared" si="3"/>
        <v>17972353</v>
      </c>
      <c r="R37" s="31">
        <f t="shared" si="3"/>
        <v>210339660</v>
      </c>
      <c r="S37" s="31">
        <f t="shared" si="3"/>
        <v>206521936</v>
      </c>
      <c r="T37" s="31">
        <f t="shared" si="3"/>
        <v>-16764827</v>
      </c>
      <c r="U37" s="31">
        <f t="shared" si="3"/>
        <v>187340370</v>
      </c>
      <c r="V37" s="31">
        <f t="shared" si="3"/>
        <v>377097479</v>
      </c>
      <c r="W37" s="31">
        <f t="shared" si="3"/>
        <v>1475545224</v>
      </c>
      <c r="X37" s="31">
        <f t="shared" si="3"/>
        <v>-112875087</v>
      </c>
      <c r="Y37" s="31">
        <f t="shared" si="3"/>
        <v>1588420311</v>
      </c>
      <c r="Z37" s="32">
        <f>+IF(X37&lt;&gt;0,+(Y37/X37)*100,0)</f>
        <v>-1407.2372861161118</v>
      </c>
      <c r="AA37" s="33">
        <f>SUM(AA29:AA36)</f>
        <v>-112875087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596443999</v>
      </c>
      <c r="F41" s="20">
        <v>873183124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873183124</v>
      </c>
      <c r="Y41" s="20">
        <v>-873183124</v>
      </c>
      <c r="Z41" s="21">
        <v>-100</v>
      </c>
      <c r="AA41" s="22">
        <v>873183124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596443999</v>
      </c>
      <c r="F43" s="36">
        <f t="shared" si="4"/>
        <v>873183124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873183124</v>
      </c>
      <c r="Y43" s="36">
        <f t="shared" si="4"/>
        <v>-873183124</v>
      </c>
      <c r="Z43" s="37">
        <f>+IF(X43&lt;&gt;0,+(Y43/X43)*100,0)</f>
        <v>-100</v>
      </c>
      <c r="AA43" s="38">
        <f>SUM(AA39:AA42)</f>
        <v>873183124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723569575</v>
      </c>
      <c r="D44" s="29">
        <f>+D37+D43</f>
        <v>0</v>
      </c>
      <c r="E44" s="30">
        <f t="shared" si="5"/>
        <v>419646911</v>
      </c>
      <c r="F44" s="31">
        <f t="shared" si="5"/>
        <v>760308037</v>
      </c>
      <c r="G44" s="31">
        <f t="shared" si="5"/>
        <v>588374281</v>
      </c>
      <c r="H44" s="31">
        <f t="shared" si="5"/>
        <v>152120135</v>
      </c>
      <c r="I44" s="31">
        <f t="shared" si="5"/>
        <v>101859159</v>
      </c>
      <c r="J44" s="31">
        <f t="shared" si="5"/>
        <v>842353575</v>
      </c>
      <c r="K44" s="31">
        <f t="shared" si="5"/>
        <v>123375025</v>
      </c>
      <c r="L44" s="31">
        <f t="shared" si="5"/>
        <v>-38429911</v>
      </c>
      <c r="M44" s="31">
        <f t="shared" si="5"/>
        <v>-39190604</v>
      </c>
      <c r="N44" s="31">
        <f t="shared" si="5"/>
        <v>45754510</v>
      </c>
      <c r="O44" s="31">
        <f t="shared" si="5"/>
        <v>158129660</v>
      </c>
      <c r="P44" s="31">
        <f t="shared" si="5"/>
        <v>34237647</v>
      </c>
      <c r="Q44" s="31">
        <f t="shared" si="5"/>
        <v>17972353</v>
      </c>
      <c r="R44" s="31">
        <f t="shared" si="5"/>
        <v>210339660</v>
      </c>
      <c r="S44" s="31">
        <f t="shared" si="5"/>
        <v>206521936</v>
      </c>
      <c r="T44" s="31">
        <f t="shared" si="5"/>
        <v>-16764827</v>
      </c>
      <c r="U44" s="31">
        <f t="shared" si="5"/>
        <v>187340370</v>
      </c>
      <c r="V44" s="31">
        <f t="shared" si="5"/>
        <v>377097479</v>
      </c>
      <c r="W44" s="31">
        <f t="shared" si="5"/>
        <v>1475545224</v>
      </c>
      <c r="X44" s="31">
        <f t="shared" si="5"/>
        <v>760308037</v>
      </c>
      <c r="Y44" s="31">
        <f t="shared" si="5"/>
        <v>715237187</v>
      </c>
      <c r="Z44" s="32">
        <f>+IF(X44&lt;&gt;0,+(Y44/X44)*100,0)</f>
        <v>94.072027677382025</v>
      </c>
      <c r="AA44" s="33">
        <f>+AA37+AA43</f>
        <v>760308037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317944367</v>
      </c>
      <c r="D45" s="42">
        <f t="shared" si="6"/>
        <v>0</v>
      </c>
      <c r="E45" s="43">
        <f t="shared" si="6"/>
        <v>1569684644</v>
      </c>
      <c r="F45" s="44">
        <f t="shared" si="6"/>
        <v>542369072</v>
      </c>
      <c r="G45" s="44">
        <f t="shared" si="6"/>
        <v>1463324330</v>
      </c>
      <c r="H45" s="44">
        <f t="shared" si="6"/>
        <v>-1040935052</v>
      </c>
      <c r="I45" s="44">
        <f t="shared" si="6"/>
        <v>-269431945</v>
      </c>
      <c r="J45" s="44">
        <f t="shared" si="6"/>
        <v>152957333</v>
      </c>
      <c r="K45" s="44">
        <f t="shared" si="6"/>
        <v>-40807472</v>
      </c>
      <c r="L45" s="44">
        <f t="shared" si="6"/>
        <v>87317053</v>
      </c>
      <c r="M45" s="44">
        <f t="shared" si="6"/>
        <v>-106119143</v>
      </c>
      <c r="N45" s="44">
        <f t="shared" si="6"/>
        <v>-59609562</v>
      </c>
      <c r="O45" s="44">
        <f t="shared" si="6"/>
        <v>-105171676</v>
      </c>
      <c r="P45" s="44">
        <f t="shared" si="6"/>
        <v>37750258</v>
      </c>
      <c r="Q45" s="44">
        <f t="shared" si="6"/>
        <v>-5728531</v>
      </c>
      <c r="R45" s="44">
        <f t="shared" si="6"/>
        <v>-73149949</v>
      </c>
      <c r="S45" s="44">
        <f t="shared" si="6"/>
        <v>-207139967</v>
      </c>
      <c r="T45" s="44">
        <f t="shared" si="6"/>
        <v>36204226</v>
      </c>
      <c r="U45" s="44">
        <f t="shared" si="6"/>
        <v>-415944957</v>
      </c>
      <c r="V45" s="44">
        <f t="shared" si="6"/>
        <v>-586880698</v>
      </c>
      <c r="W45" s="44">
        <f t="shared" si="6"/>
        <v>-566682876</v>
      </c>
      <c r="X45" s="44">
        <f t="shared" si="6"/>
        <v>542369072</v>
      </c>
      <c r="Y45" s="44">
        <f t="shared" si="6"/>
        <v>-1109051948</v>
      </c>
      <c r="Z45" s="45">
        <f>+IF(X45&lt;&gt;0,+(Y45/X45)*100,0)</f>
        <v>-204.48288909807158</v>
      </c>
      <c r="AA45" s="46">
        <f>+AA26-AA44</f>
        <v>542369072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-5035727659</v>
      </c>
      <c r="D47" s="18"/>
      <c r="E47" s="19">
        <v>3413010110</v>
      </c>
      <c r="F47" s="20">
        <v>-4969991330</v>
      </c>
      <c r="G47" s="20">
        <v>-4039151327</v>
      </c>
      <c r="H47" s="20">
        <v>-998508565</v>
      </c>
      <c r="I47" s="20">
        <v>-253086879</v>
      </c>
      <c r="J47" s="20">
        <v>-5290746771</v>
      </c>
      <c r="K47" s="20">
        <v>-83175089</v>
      </c>
      <c r="L47" s="20">
        <v>117843609</v>
      </c>
      <c r="M47" s="20">
        <v>-204798777</v>
      </c>
      <c r="N47" s="20">
        <v>-170130257</v>
      </c>
      <c r="O47" s="20">
        <v>200917987</v>
      </c>
      <c r="P47" s="20">
        <v>4734890</v>
      </c>
      <c r="Q47" s="20">
        <v>-53308569</v>
      </c>
      <c r="R47" s="20">
        <v>152344308</v>
      </c>
      <c r="S47" s="20">
        <v>-138076355</v>
      </c>
      <c r="T47" s="20">
        <v>-31531037</v>
      </c>
      <c r="U47" s="20"/>
      <c r="V47" s="20">
        <v>-169607392</v>
      </c>
      <c r="W47" s="20">
        <v>-5478140112</v>
      </c>
      <c r="X47" s="20">
        <v>-4969991330</v>
      </c>
      <c r="Y47" s="20">
        <v>-508148782</v>
      </c>
      <c r="Z47" s="47">
        <v>10.224339405437153</v>
      </c>
      <c r="AA47" s="22">
        <v>-4969991330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-5035727659</v>
      </c>
      <c r="D50" s="50">
        <f t="shared" ref="D50:Y50" si="7">SUM(D47:D49)</f>
        <v>0</v>
      </c>
      <c r="E50" s="51">
        <f t="shared" si="7"/>
        <v>3413010110</v>
      </c>
      <c r="F50" s="52">
        <f t="shared" si="7"/>
        <v>-4969991330</v>
      </c>
      <c r="G50" s="52">
        <f t="shared" si="7"/>
        <v>-4039151327</v>
      </c>
      <c r="H50" s="52">
        <f t="shared" si="7"/>
        <v>-998508565</v>
      </c>
      <c r="I50" s="52">
        <f t="shared" si="7"/>
        <v>-253086879</v>
      </c>
      <c r="J50" s="52">
        <f t="shared" si="7"/>
        <v>-5290746771</v>
      </c>
      <c r="K50" s="52">
        <f t="shared" si="7"/>
        <v>-83175089</v>
      </c>
      <c r="L50" s="52">
        <f t="shared" si="7"/>
        <v>117843609</v>
      </c>
      <c r="M50" s="52">
        <f t="shared" si="7"/>
        <v>-204798777</v>
      </c>
      <c r="N50" s="52">
        <f t="shared" si="7"/>
        <v>-170130257</v>
      </c>
      <c r="O50" s="52">
        <f t="shared" si="7"/>
        <v>200917987</v>
      </c>
      <c r="P50" s="52">
        <f t="shared" si="7"/>
        <v>4734890</v>
      </c>
      <c r="Q50" s="52">
        <f t="shared" si="7"/>
        <v>-53308569</v>
      </c>
      <c r="R50" s="52">
        <f t="shared" si="7"/>
        <v>152344308</v>
      </c>
      <c r="S50" s="52">
        <f t="shared" si="7"/>
        <v>-138076355</v>
      </c>
      <c r="T50" s="52">
        <f t="shared" si="7"/>
        <v>-31531037</v>
      </c>
      <c r="U50" s="52">
        <f t="shared" si="7"/>
        <v>0</v>
      </c>
      <c r="V50" s="52">
        <f t="shared" si="7"/>
        <v>-169607392</v>
      </c>
      <c r="W50" s="52">
        <f t="shared" si="7"/>
        <v>-5478140112</v>
      </c>
      <c r="X50" s="52">
        <f t="shared" si="7"/>
        <v>-4969991330</v>
      </c>
      <c r="Y50" s="52">
        <f t="shared" si="7"/>
        <v>-508148782</v>
      </c>
      <c r="Z50" s="53">
        <f>+IF(X50&lt;&gt;0,+(Y50/X50)*100,0)</f>
        <v>10.224339405437153</v>
      </c>
      <c r="AA50" s="54">
        <f>SUM(AA47:AA49)</f>
        <v>-4969991330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-259081179</v>
      </c>
      <c r="D6" s="18"/>
      <c r="E6" s="19">
        <v>-121008997</v>
      </c>
      <c r="F6" s="20">
        <v>-22416907</v>
      </c>
      <c r="G6" s="20"/>
      <c r="H6" s="20">
        <v>-59973960</v>
      </c>
      <c r="I6" s="20">
        <v>-77504169</v>
      </c>
      <c r="J6" s="20">
        <v>-137478129</v>
      </c>
      <c r="K6" s="20">
        <v>-312710659</v>
      </c>
      <c r="L6" s="20">
        <v>-67923722</v>
      </c>
      <c r="M6" s="20">
        <v>-74095889</v>
      </c>
      <c r="N6" s="20">
        <v>-454730270</v>
      </c>
      <c r="O6" s="20">
        <v>-51797876</v>
      </c>
      <c r="P6" s="20">
        <v>-59168556</v>
      </c>
      <c r="Q6" s="20">
        <v>-43008243</v>
      </c>
      <c r="R6" s="20">
        <v>-153974675</v>
      </c>
      <c r="S6" s="20">
        <v>-54648088</v>
      </c>
      <c r="T6" s="20">
        <v>-67081407</v>
      </c>
      <c r="U6" s="20">
        <v>-70957828</v>
      </c>
      <c r="V6" s="20">
        <v>-192687323</v>
      </c>
      <c r="W6" s="20">
        <v>-938870397</v>
      </c>
      <c r="X6" s="20">
        <v>-22416907</v>
      </c>
      <c r="Y6" s="20">
        <v>-916453490</v>
      </c>
      <c r="Z6" s="21">
        <v>4088.2245262470869</v>
      </c>
      <c r="AA6" s="22">
        <v>-22416907</v>
      </c>
    </row>
    <row r="7" spans="1:27" x14ac:dyDescent="0.25">
      <c r="A7" s="23" t="s">
        <v>35</v>
      </c>
      <c r="B7" s="17" t="s">
        <v>32</v>
      </c>
      <c r="C7" s="18">
        <v>20488161</v>
      </c>
      <c r="D7" s="18"/>
      <c r="E7" s="19">
        <v>557069039</v>
      </c>
      <c r="F7" s="20">
        <v>660009460</v>
      </c>
      <c r="G7" s="20"/>
      <c r="H7" s="20">
        <v>-6009</v>
      </c>
      <c r="I7" s="20">
        <v>142551</v>
      </c>
      <c r="J7" s="20">
        <v>136542</v>
      </c>
      <c r="K7" s="20">
        <v>-1758832</v>
      </c>
      <c r="L7" s="20">
        <v>232586</v>
      </c>
      <c r="M7" s="20">
        <v>-125381</v>
      </c>
      <c r="N7" s="20">
        <v>-1651627</v>
      </c>
      <c r="O7" s="20">
        <v>-14087</v>
      </c>
      <c r="P7" s="20">
        <v>105558</v>
      </c>
      <c r="Q7" s="20">
        <v>249402</v>
      </c>
      <c r="R7" s="20">
        <v>340873</v>
      </c>
      <c r="S7" s="20">
        <v>47264</v>
      </c>
      <c r="T7" s="20">
        <v>-3546</v>
      </c>
      <c r="U7" s="20">
        <v>-116650</v>
      </c>
      <c r="V7" s="20">
        <v>-72932</v>
      </c>
      <c r="W7" s="20">
        <v>-1247144</v>
      </c>
      <c r="X7" s="20">
        <v>660009460</v>
      </c>
      <c r="Y7" s="20">
        <v>-661256604</v>
      </c>
      <c r="Z7" s="21">
        <v>-100.18895850371598</v>
      </c>
      <c r="AA7" s="22">
        <v>660009460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-448879680</v>
      </c>
      <c r="F8" s="20">
        <v>-557251104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-557251104</v>
      </c>
      <c r="Y8" s="20">
        <v>557251104</v>
      </c>
      <c r="Z8" s="21">
        <v>-100</v>
      </c>
      <c r="AA8" s="22">
        <v>-557251104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620590</v>
      </c>
      <c r="D10" s="18"/>
      <c r="E10" s="19">
        <v>55490</v>
      </c>
      <c r="F10" s="20">
        <v>-535510</v>
      </c>
      <c r="G10" s="20"/>
      <c r="H10" s="20"/>
      <c r="I10" s="20">
        <v>-596</v>
      </c>
      <c r="J10" s="20">
        <v>-596</v>
      </c>
      <c r="K10" s="20">
        <v>605849</v>
      </c>
      <c r="L10" s="20">
        <v>-85374</v>
      </c>
      <c r="M10" s="20"/>
      <c r="N10" s="20">
        <v>520475</v>
      </c>
      <c r="O10" s="20">
        <v>-4169</v>
      </c>
      <c r="P10" s="20">
        <v>256052</v>
      </c>
      <c r="Q10" s="20">
        <v>-4571</v>
      </c>
      <c r="R10" s="20">
        <v>247312</v>
      </c>
      <c r="S10" s="20"/>
      <c r="T10" s="20">
        <v>-3833</v>
      </c>
      <c r="U10" s="20"/>
      <c r="V10" s="20">
        <v>-3833</v>
      </c>
      <c r="W10" s="20">
        <v>763358</v>
      </c>
      <c r="X10" s="20">
        <v>-535510</v>
      </c>
      <c r="Y10" s="20">
        <v>1298868</v>
      </c>
      <c r="Z10" s="21">
        <v>-242.54785158073614</v>
      </c>
      <c r="AA10" s="22">
        <v>-535510</v>
      </c>
    </row>
    <row r="11" spans="1:27" x14ac:dyDescent="0.25">
      <c r="A11" s="23" t="s">
        <v>39</v>
      </c>
      <c r="B11" s="17" t="s">
        <v>32</v>
      </c>
      <c r="C11" s="18">
        <v>9613962</v>
      </c>
      <c r="D11" s="18"/>
      <c r="E11" s="19"/>
      <c r="F11" s="20"/>
      <c r="G11" s="24"/>
      <c r="H11" s="24">
        <v>493952</v>
      </c>
      <c r="I11" s="24">
        <v>-342304</v>
      </c>
      <c r="J11" s="20">
        <v>151648</v>
      </c>
      <c r="K11" s="24">
        <v>9525419</v>
      </c>
      <c r="L11" s="24">
        <v>9329127</v>
      </c>
      <c r="M11" s="20">
        <v>-11734964</v>
      </c>
      <c r="N11" s="24">
        <v>7119582</v>
      </c>
      <c r="O11" s="24">
        <v>-3585273</v>
      </c>
      <c r="P11" s="24">
        <v>353605</v>
      </c>
      <c r="Q11" s="20">
        <v>-569872</v>
      </c>
      <c r="R11" s="24">
        <v>-3801540</v>
      </c>
      <c r="S11" s="24">
        <v>-131836</v>
      </c>
      <c r="T11" s="20">
        <v>-2391431</v>
      </c>
      <c r="U11" s="24">
        <v>3942357</v>
      </c>
      <c r="V11" s="24">
        <v>1419090</v>
      </c>
      <c r="W11" s="24">
        <v>4888780</v>
      </c>
      <c r="X11" s="20"/>
      <c r="Y11" s="24">
        <v>4888780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-228358466</v>
      </c>
      <c r="D13" s="29">
        <f>SUM(D6:D12)</f>
        <v>0</v>
      </c>
      <c r="E13" s="30">
        <f t="shared" si="0"/>
        <v>-12764148</v>
      </c>
      <c r="F13" s="31">
        <f t="shared" si="0"/>
        <v>79805939</v>
      </c>
      <c r="G13" s="31">
        <f t="shared" si="0"/>
        <v>0</v>
      </c>
      <c r="H13" s="31">
        <f t="shared" si="0"/>
        <v>-59486017</v>
      </c>
      <c r="I13" s="31">
        <f t="shared" si="0"/>
        <v>-77704518</v>
      </c>
      <c r="J13" s="31">
        <f t="shared" si="0"/>
        <v>-137190535</v>
      </c>
      <c r="K13" s="31">
        <f t="shared" si="0"/>
        <v>-304338223</v>
      </c>
      <c r="L13" s="31">
        <f t="shared" si="0"/>
        <v>-58447383</v>
      </c>
      <c r="M13" s="31">
        <f t="shared" si="0"/>
        <v>-85956234</v>
      </c>
      <c r="N13" s="31">
        <f t="shared" si="0"/>
        <v>-448741840</v>
      </c>
      <c r="O13" s="31">
        <f t="shared" si="0"/>
        <v>-55401405</v>
      </c>
      <c r="P13" s="31">
        <f t="shared" si="0"/>
        <v>-58453341</v>
      </c>
      <c r="Q13" s="31">
        <f t="shared" si="0"/>
        <v>-43333284</v>
      </c>
      <c r="R13" s="31">
        <f t="shared" si="0"/>
        <v>-157188030</v>
      </c>
      <c r="S13" s="31">
        <f t="shared" si="0"/>
        <v>-54732660</v>
      </c>
      <c r="T13" s="31">
        <f t="shared" si="0"/>
        <v>-69480217</v>
      </c>
      <c r="U13" s="31">
        <f t="shared" si="0"/>
        <v>-67132121</v>
      </c>
      <c r="V13" s="31">
        <f t="shared" si="0"/>
        <v>-191344998</v>
      </c>
      <c r="W13" s="31">
        <f t="shared" si="0"/>
        <v>-934465403</v>
      </c>
      <c r="X13" s="31">
        <f t="shared" si="0"/>
        <v>79805939</v>
      </c>
      <c r="Y13" s="31">
        <f t="shared" si="0"/>
        <v>-1014271342</v>
      </c>
      <c r="Z13" s="32">
        <f>+IF(X13&lt;&gt;0,+(Y13/X13)*100,0)</f>
        <v>-1270.9221327500452</v>
      </c>
      <c r="AA13" s="33">
        <f>SUM(AA6:AA12)</f>
        <v>79805939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-5008427</v>
      </c>
      <c r="D17" s="18"/>
      <c r="E17" s="19">
        <v>55697415</v>
      </c>
      <c r="F17" s="20">
        <v>33521195</v>
      </c>
      <c r="G17" s="24"/>
      <c r="H17" s="24">
        <v>1074001</v>
      </c>
      <c r="I17" s="24">
        <v>4953633</v>
      </c>
      <c r="J17" s="20">
        <v>6027634</v>
      </c>
      <c r="K17" s="24">
        <v>23854439</v>
      </c>
      <c r="L17" s="24">
        <v>-3009093</v>
      </c>
      <c r="M17" s="20">
        <v>5458569</v>
      </c>
      <c r="N17" s="24">
        <v>26303915</v>
      </c>
      <c r="O17" s="24">
        <v>1412372</v>
      </c>
      <c r="P17" s="24">
        <v>-1894906</v>
      </c>
      <c r="Q17" s="20">
        <v>3443196</v>
      </c>
      <c r="R17" s="24">
        <v>2960662</v>
      </c>
      <c r="S17" s="24">
        <v>-28242352</v>
      </c>
      <c r="T17" s="20">
        <v>-11590805</v>
      </c>
      <c r="U17" s="24">
        <v>1734924</v>
      </c>
      <c r="V17" s="24">
        <v>-38098233</v>
      </c>
      <c r="W17" s="24">
        <v>-2806022</v>
      </c>
      <c r="X17" s="20">
        <v>33521195</v>
      </c>
      <c r="Y17" s="24">
        <v>-36327217</v>
      </c>
      <c r="Z17" s="25">
        <v>-108.37088892564839</v>
      </c>
      <c r="AA17" s="26">
        <v>33521195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751825</v>
      </c>
      <c r="D21" s="18"/>
      <c r="E21" s="19">
        <v>-19308</v>
      </c>
      <c r="F21" s="20">
        <v>-19308</v>
      </c>
      <c r="G21" s="20"/>
      <c r="H21" s="20"/>
      <c r="I21" s="20"/>
      <c r="J21" s="20"/>
      <c r="K21" s="20">
        <v>751825</v>
      </c>
      <c r="L21" s="20"/>
      <c r="M21" s="20"/>
      <c r="N21" s="20">
        <v>751825</v>
      </c>
      <c r="O21" s="20"/>
      <c r="P21" s="20"/>
      <c r="Q21" s="20"/>
      <c r="R21" s="20"/>
      <c r="S21" s="20"/>
      <c r="T21" s="20"/>
      <c r="U21" s="20"/>
      <c r="V21" s="20"/>
      <c r="W21" s="20">
        <v>751825</v>
      </c>
      <c r="X21" s="20">
        <v>-19308</v>
      </c>
      <c r="Y21" s="20">
        <v>771133</v>
      </c>
      <c r="Z21" s="21">
        <v>-3993.8522892065466</v>
      </c>
      <c r="AA21" s="22">
        <v>-19308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-4256602</v>
      </c>
      <c r="D25" s="29">
        <f t="shared" ref="D25:Y25" si="1">SUM(D15:D24)</f>
        <v>0</v>
      </c>
      <c r="E25" s="35">
        <f t="shared" si="1"/>
        <v>55678107</v>
      </c>
      <c r="F25" s="36">
        <f t="shared" si="1"/>
        <v>33501887</v>
      </c>
      <c r="G25" s="36">
        <f t="shared" si="1"/>
        <v>0</v>
      </c>
      <c r="H25" s="36">
        <f t="shared" si="1"/>
        <v>1074001</v>
      </c>
      <c r="I25" s="36">
        <f t="shared" si="1"/>
        <v>4953633</v>
      </c>
      <c r="J25" s="36">
        <f t="shared" si="1"/>
        <v>6027634</v>
      </c>
      <c r="K25" s="36">
        <f t="shared" si="1"/>
        <v>24606264</v>
      </c>
      <c r="L25" s="36">
        <f t="shared" si="1"/>
        <v>-3009093</v>
      </c>
      <c r="M25" s="36">
        <f t="shared" si="1"/>
        <v>5458569</v>
      </c>
      <c r="N25" s="36">
        <f t="shared" si="1"/>
        <v>27055740</v>
      </c>
      <c r="O25" s="36">
        <f t="shared" si="1"/>
        <v>1412372</v>
      </c>
      <c r="P25" s="36">
        <f t="shared" si="1"/>
        <v>-1894906</v>
      </c>
      <c r="Q25" s="36">
        <f t="shared" si="1"/>
        <v>3443196</v>
      </c>
      <c r="R25" s="36">
        <f t="shared" si="1"/>
        <v>2960662</v>
      </c>
      <c r="S25" s="36">
        <f t="shared" si="1"/>
        <v>-28242352</v>
      </c>
      <c r="T25" s="36">
        <f t="shared" si="1"/>
        <v>-11590805</v>
      </c>
      <c r="U25" s="36">
        <f t="shared" si="1"/>
        <v>1734924</v>
      </c>
      <c r="V25" s="36">
        <f t="shared" si="1"/>
        <v>-38098233</v>
      </c>
      <c r="W25" s="36">
        <f t="shared" si="1"/>
        <v>-2054197</v>
      </c>
      <c r="X25" s="36">
        <f t="shared" si="1"/>
        <v>33501887</v>
      </c>
      <c r="Y25" s="36">
        <f t="shared" si="1"/>
        <v>-35556084</v>
      </c>
      <c r="Z25" s="37">
        <f>+IF(X25&lt;&gt;0,+(Y25/X25)*100,0)</f>
        <v>-106.13158596111319</v>
      </c>
      <c r="AA25" s="38">
        <f>SUM(AA15:AA24)</f>
        <v>33501887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-232615068</v>
      </c>
      <c r="D26" s="29">
        <f>+D13+D25</f>
        <v>0</v>
      </c>
      <c r="E26" s="30">
        <f t="shared" si="2"/>
        <v>42913959</v>
      </c>
      <c r="F26" s="31">
        <f t="shared" si="2"/>
        <v>113307826</v>
      </c>
      <c r="G26" s="31">
        <f t="shared" si="2"/>
        <v>0</v>
      </c>
      <c r="H26" s="31">
        <f t="shared" si="2"/>
        <v>-58412016</v>
      </c>
      <c r="I26" s="31">
        <f t="shared" si="2"/>
        <v>-72750885</v>
      </c>
      <c r="J26" s="31">
        <f t="shared" si="2"/>
        <v>-131162901</v>
      </c>
      <c r="K26" s="31">
        <f t="shared" si="2"/>
        <v>-279731959</v>
      </c>
      <c r="L26" s="31">
        <f t="shared" si="2"/>
        <v>-61456476</v>
      </c>
      <c r="M26" s="31">
        <f t="shared" si="2"/>
        <v>-80497665</v>
      </c>
      <c r="N26" s="31">
        <f t="shared" si="2"/>
        <v>-421686100</v>
      </c>
      <c r="O26" s="31">
        <f t="shared" si="2"/>
        <v>-53989033</v>
      </c>
      <c r="P26" s="31">
        <f t="shared" si="2"/>
        <v>-60348247</v>
      </c>
      <c r="Q26" s="31">
        <f t="shared" si="2"/>
        <v>-39890088</v>
      </c>
      <c r="R26" s="31">
        <f t="shared" si="2"/>
        <v>-154227368</v>
      </c>
      <c r="S26" s="31">
        <f t="shared" si="2"/>
        <v>-82975012</v>
      </c>
      <c r="T26" s="31">
        <f t="shared" si="2"/>
        <v>-81071022</v>
      </c>
      <c r="U26" s="31">
        <f t="shared" si="2"/>
        <v>-65397197</v>
      </c>
      <c r="V26" s="31">
        <f t="shared" si="2"/>
        <v>-229443231</v>
      </c>
      <c r="W26" s="31">
        <f t="shared" si="2"/>
        <v>-936519600</v>
      </c>
      <c r="X26" s="31">
        <f t="shared" si="2"/>
        <v>113307826</v>
      </c>
      <c r="Y26" s="31">
        <f t="shared" si="2"/>
        <v>-1049827426</v>
      </c>
      <c r="Z26" s="32">
        <f>+IF(X26&lt;&gt;0,+(Y26/X26)*100,0)</f>
        <v>-926.52684555080964</v>
      </c>
      <c r="AA26" s="33">
        <f>+AA13+AA25</f>
        <v>113307826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-77753709</v>
      </c>
      <c r="D32" s="18"/>
      <c r="E32" s="19">
        <v>-5879360</v>
      </c>
      <c r="F32" s="20">
        <v>108530978</v>
      </c>
      <c r="G32" s="20"/>
      <c r="H32" s="20">
        <v>-61371349</v>
      </c>
      <c r="I32" s="20">
        <v>-10441163</v>
      </c>
      <c r="J32" s="20">
        <v>-71812512</v>
      </c>
      <c r="K32" s="20">
        <v>-12042674</v>
      </c>
      <c r="L32" s="20">
        <v>3366254</v>
      </c>
      <c r="M32" s="20">
        <v>-21121374</v>
      </c>
      <c r="N32" s="20">
        <v>-29797794</v>
      </c>
      <c r="O32" s="20">
        <v>-23002728</v>
      </c>
      <c r="P32" s="20">
        <v>9395040</v>
      </c>
      <c r="Q32" s="20">
        <v>-3977689</v>
      </c>
      <c r="R32" s="20">
        <v>-17585377</v>
      </c>
      <c r="S32" s="20">
        <v>-1549660</v>
      </c>
      <c r="T32" s="20">
        <v>-20007828</v>
      </c>
      <c r="U32" s="20">
        <v>31318246</v>
      </c>
      <c r="V32" s="20">
        <v>9760758</v>
      </c>
      <c r="W32" s="20">
        <v>-109434925</v>
      </c>
      <c r="X32" s="20">
        <v>108530978</v>
      </c>
      <c r="Y32" s="20">
        <v>-217965903</v>
      </c>
      <c r="Z32" s="21">
        <v>-200.83289307500758</v>
      </c>
      <c r="AA32" s="22">
        <v>108530978</v>
      </c>
    </row>
    <row r="33" spans="1:27" x14ac:dyDescent="0.25">
      <c r="A33" s="23" t="s">
        <v>60</v>
      </c>
      <c r="B33" s="17" t="s">
        <v>32</v>
      </c>
      <c r="C33" s="18">
        <v>-12415938</v>
      </c>
      <c r="D33" s="18"/>
      <c r="E33" s="19">
        <v>7354398</v>
      </c>
      <c r="F33" s="20">
        <v>4736745</v>
      </c>
      <c r="G33" s="20"/>
      <c r="H33" s="20">
        <v>83471056</v>
      </c>
      <c r="I33" s="20">
        <v>-10779855</v>
      </c>
      <c r="J33" s="20">
        <v>72691201</v>
      </c>
      <c r="K33" s="20">
        <v>-42484409</v>
      </c>
      <c r="L33" s="20">
        <v>3753340</v>
      </c>
      <c r="M33" s="20">
        <v>-6181430</v>
      </c>
      <c r="N33" s="20">
        <v>-44912499</v>
      </c>
      <c r="O33" s="20">
        <v>-1024092</v>
      </c>
      <c r="P33" s="20">
        <v>4337009</v>
      </c>
      <c r="Q33" s="20">
        <v>20000000</v>
      </c>
      <c r="R33" s="20">
        <v>23312917</v>
      </c>
      <c r="S33" s="20"/>
      <c r="T33" s="20">
        <v>-863862</v>
      </c>
      <c r="U33" s="20"/>
      <c r="V33" s="20">
        <v>-863862</v>
      </c>
      <c r="W33" s="20">
        <v>50227757</v>
      </c>
      <c r="X33" s="20">
        <v>4736745</v>
      </c>
      <c r="Y33" s="20">
        <v>45491012</v>
      </c>
      <c r="Z33" s="21">
        <v>960.38549679157313</v>
      </c>
      <c r="AA33" s="22">
        <v>4736745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571868</v>
      </c>
      <c r="D35" s="18"/>
      <c r="E35" s="19">
        <v>75653880</v>
      </c>
      <c r="F35" s="20">
        <v>75653880</v>
      </c>
      <c r="G35" s="20"/>
      <c r="H35" s="20">
        <v>-1248</v>
      </c>
      <c r="I35" s="20">
        <v>17284</v>
      </c>
      <c r="J35" s="20">
        <v>16036</v>
      </c>
      <c r="K35" s="20">
        <v>-2357956</v>
      </c>
      <c r="L35" s="20">
        <v>129906</v>
      </c>
      <c r="M35" s="20">
        <v>-115614</v>
      </c>
      <c r="N35" s="20">
        <v>-2343664</v>
      </c>
      <c r="O35" s="20">
        <v>-1837</v>
      </c>
      <c r="P35" s="20">
        <v>13769</v>
      </c>
      <c r="Q35" s="20">
        <v>31754</v>
      </c>
      <c r="R35" s="20">
        <v>43686</v>
      </c>
      <c r="S35" s="20">
        <v>6166</v>
      </c>
      <c r="T35" s="20">
        <v>-463</v>
      </c>
      <c r="U35" s="20">
        <v>-15216</v>
      </c>
      <c r="V35" s="20">
        <v>-9513</v>
      </c>
      <c r="W35" s="20">
        <v>-2293455</v>
      </c>
      <c r="X35" s="20">
        <v>75653880</v>
      </c>
      <c r="Y35" s="20">
        <v>-77947335</v>
      </c>
      <c r="Z35" s="21">
        <v>-103.03151008249675</v>
      </c>
      <c r="AA35" s="22">
        <v>75653880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-89597779</v>
      </c>
      <c r="D37" s="29">
        <f t="shared" ref="D37:Y37" si="3">SUM(D29:D36)</f>
        <v>0</v>
      </c>
      <c r="E37" s="30">
        <f t="shared" si="3"/>
        <v>77128918</v>
      </c>
      <c r="F37" s="31">
        <f t="shared" si="3"/>
        <v>188921603</v>
      </c>
      <c r="G37" s="31">
        <f t="shared" si="3"/>
        <v>0</v>
      </c>
      <c r="H37" s="31">
        <f t="shared" si="3"/>
        <v>22098459</v>
      </c>
      <c r="I37" s="31">
        <f t="shared" si="3"/>
        <v>-21203734</v>
      </c>
      <c r="J37" s="31">
        <f t="shared" si="3"/>
        <v>894725</v>
      </c>
      <c r="K37" s="31">
        <f t="shared" si="3"/>
        <v>-56885039</v>
      </c>
      <c r="L37" s="31">
        <f t="shared" si="3"/>
        <v>7249500</v>
      </c>
      <c r="M37" s="31">
        <f t="shared" si="3"/>
        <v>-27418418</v>
      </c>
      <c r="N37" s="31">
        <f t="shared" si="3"/>
        <v>-77053957</v>
      </c>
      <c r="O37" s="31">
        <f t="shared" si="3"/>
        <v>-24028657</v>
      </c>
      <c r="P37" s="31">
        <f t="shared" si="3"/>
        <v>13745818</v>
      </c>
      <c r="Q37" s="31">
        <f t="shared" si="3"/>
        <v>16054065</v>
      </c>
      <c r="R37" s="31">
        <f t="shared" si="3"/>
        <v>5771226</v>
      </c>
      <c r="S37" s="31">
        <f t="shared" si="3"/>
        <v>-1543494</v>
      </c>
      <c r="T37" s="31">
        <f t="shared" si="3"/>
        <v>-20872153</v>
      </c>
      <c r="U37" s="31">
        <f t="shared" si="3"/>
        <v>31303030</v>
      </c>
      <c r="V37" s="31">
        <f t="shared" si="3"/>
        <v>8887383</v>
      </c>
      <c r="W37" s="31">
        <f t="shared" si="3"/>
        <v>-61500623</v>
      </c>
      <c r="X37" s="31">
        <f t="shared" si="3"/>
        <v>188921603</v>
      </c>
      <c r="Y37" s="31">
        <f t="shared" si="3"/>
        <v>-250422226</v>
      </c>
      <c r="Z37" s="32">
        <f>+IF(X37&lt;&gt;0,+(Y37/X37)*100,0)</f>
        <v>-132.55351533302417</v>
      </c>
      <c r="AA37" s="33">
        <f>SUM(AA29:AA36)</f>
        <v>188921603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-89597779</v>
      </c>
      <c r="D44" s="29">
        <f>+D37+D43</f>
        <v>0</v>
      </c>
      <c r="E44" s="30">
        <f t="shared" si="5"/>
        <v>77128918</v>
      </c>
      <c r="F44" s="31">
        <f t="shared" si="5"/>
        <v>188921603</v>
      </c>
      <c r="G44" s="31">
        <f t="shared" si="5"/>
        <v>0</v>
      </c>
      <c r="H44" s="31">
        <f t="shared" si="5"/>
        <v>22098459</v>
      </c>
      <c r="I44" s="31">
        <f t="shared" si="5"/>
        <v>-21203734</v>
      </c>
      <c r="J44" s="31">
        <f t="shared" si="5"/>
        <v>894725</v>
      </c>
      <c r="K44" s="31">
        <f t="shared" si="5"/>
        <v>-56885039</v>
      </c>
      <c r="L44" s="31">
        <f t="shared" si="5"/>
        <v>7249500</v>
      </c>
      <c r="M44" s="31">
        <f t="shared" si="5"/>
        <v>-27418418</v>
      </c>
      <c r="N44" s="31">
        <f t="shared" si="5"/>
        <v>-77053957</v>
      </c>
      <c r="O44" s="31">
        <f t="shared" si="5"/>
        <v>-24028657</v>
      </c>
      <c r="P44" s="31">
        <f t="shared" si="5"/>
        <v>13745818</v>
      </c>
      <c r="Q44" s="31">
        <f t="shared" si="5"/>
        <v>16054065</v>
      </c>
      <c r="R44" s="31">
        <f t="shared" si="5"/>
        <v>5771226</v>
      </c>
      <c r="S44" s="31">
        <f t="shared" si="5"/>
        <v>-1543494</v>
      </c>
      <c r="T44" s="31">
        <f t="shared" si="5"/>
        <v>-20872153</v>
      </c>
      <c r="U44" s="31">
        <f t="shared" si="5"/>
        <v>31303030</v>
      </c>
      <c r="V44" s="31">
        <f t="shared" si="5"/>
        <v>8887383</v>
      </c>
      <c r="W44" s="31">
        <f t="shared" si="5"/>
        <v>-61500623</v>
      </c>
      <c r="X44" s="31">
        <f t="shared" si="5"/>
        <v>188921603</v>
      </c>
      <c r="Y44" s="31">
        <f t="shared" si="5"/>
        <v>-250422226</v>
      </c>
      <c r="Z44" s="32">
        <f>+IF(X44&lt;&gt;0,+(Y44/X44)*100,0)</f>
        <v>-132.55351533302417</v>
      </c>
      <c r="AA44" s="33">
        <f>+AA37+AA43</f>
        <v>188921603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-143017289</v>
      </c>
      <c r="D45" s="42">
        <f t="shared" si="6"/>
        <v>0</v>
      </c>
      <c r="E45" s="43">
        <f t="shared" si="6"/>
        <v>-34214959</v>
      </c>
      <c r="F45" s="44">
        <f t="shared" si="6"/>
        <v>-75613777</v>
      </c>
      <c r="G45" s="44">
        <f t="shared" si="6"/>
        <v>0</v>
      </c>
      <c r="H45" s="44">
        <f t="shared" si="6"/>
        <v>-80510475</v>
      </c>
      <c r="I45" s="44">
        <f t="shared" si="6"/>
        <v>-51547151</v>
      </c>
      <c r="J45" s="44">
        <f t="shared" si="6"/>
        <v>-132057626</v>
      </c>
      <c r="K45" s="44">
        <f t="shared" si="6"/>
        <v>-222846920</v>
      </c>
      <c r="L45" s="44">
        <f t="shared" si="6"/>
        <v>-68705976</v>
      </c>
      <c r="M45" s="44">
        <f t="shared" si="6"/>
        <v>-53079247</v>
      </c>
      <c r="N45" s="44">
        <f t="shared" si="6"/>
        <v>-344632143</v>
      </c>
      <c r="O45" s="44">
        <f t="shared" si="6"/>
        <v>-29960376</v>
      </c>
      <c r="P45" s="44">
        <f t="shared" si="6"/>
        <v>-74094065</v>
      </c>
      <c r="Q45" s="44">
        <f t="shared" si="6"/>
        <v>-55944153</v>
      </c>
      <c r="R45" s="44">
        <f t="shared" si="6"/>
        <v>-159998594</v>
      </c>
      <c r="S45" s="44">
        <f t="shared" si="6"/>
        <v>-81431518</v>
      </c>
      <c r="T45" s="44">
        <f t="shared" si="6"/>
        <v>-60198869</v>
      </c>
      <c r="U45" s="44">
        <f t="shared" si="6"/>
        <v>-96700227</v>
      </c>
      <c r="V45" s="44">
        <f t="shared" si="6"/>
        <v>-238330614</v>
      </c>
      <c r="W45" s="44">
        <f t="shared" si="6"/>
        <v>-875018977</v>
      </c>
      <c r="X45" s="44">
        <f t="shared" si="6"/>
        <v>-75613777</v>
      </c>
      <c r="Y45" s="44">
        <f t="shared" si="6"/>
        <v>-799405200</v>
      </c>
      <c r="Z45" s="45">
        <f>+IF(X45&lt;&gt;0,+(Y45/X45)*100,0)</f>
        <v>1057.2216224564472</v>
      </c>
      <c r="AA45" s="46">
        <f>+AA26-AA44</f>
        <v>-75613777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-499439187</v>
      </c>
      <c r="D47" s="18"/>
      <c r="E47" s="19">
        <v>-34989957</v>
      </c>
      <c r="F47" s="20">
        <v>-76388775</v>
      </c>
      <c r="G47" s="20"/>
      <c r="H47" s="20">
        <v>-177978189</v>
      </c>
      <c r="I47" s="20">
        <v>-71756512</v>
      </c>
      <c r="J47" s="20">
        <v>-249734701</v>
      </c>
      <c r="K47" s="20">
        <v>-457749634</v>
      </c>
      <c r="L47" s="20">
        <v>-79200038</v>
      </c>
      <c r="M47" s="20">
        <v>-42882362</v>
      </c>
      <c r="N47" s="20">
        <v>-579832034</v>
      </c>
      <c r="O47" s="20">
        <v>-2874333</v>
      </c>
      <c r="P47" s="20">
        <v>-71412135</v>
      </c>
      <c r="Q47" s="20">
        <v>-65436732</v>
      </c>
      <c r="R47" s="20">
        <v>-139723200</v>
      </c>
      <c r="S47" s="20">
        <v>-80027678</v>
      </c>
      <c r="T47" s="20">
        <v>-58175798</v>
      </c>
      <c r="U47" s="20">
        <v>-108482046</v>
      </c>
      <c r="V47" s="20">
        <v>-246685522</v>
      </c>
      <c r="W47" s="20">
        <v>-1215975457</v>
      </c>
      <c r="X47" s="20">
        <v>-76388775</v>
      </c>
      <c r="Y47" s="20">
        <v>-1139586682</v>
      </c>
      <c r="Z47" s="47">
        <v>1491.8247897024137</v>
      </c>
      <c r="AA47" s="22">
        <v>-76388775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-499439187</v>
      </c>
      <c r="D50" s="50">
        <f t="shared" ref="D50:Y50" si="7">SUM(D47:D49)</f>
        <v>0</v>
      </c>
      <c r="E50" s="51">
        <f t="shared" si="7"/>
        <v>-34989957</v>
      </c>
      <c r="F50" s="52">
        <f t="shared" si="7"/>
        <v>-76388775</v>
      </c>
      <c r="G50" s="52">
        <f t="shared" si="7"/>
        <v>0</v>
      </c>
      <c r="H50" s="52">
        <f t="shared" si="7"/>
        <v>-177978189</v>
      </c>
      <c r="I50" s="52">
        <f t="shared" si="7"/>
        <v>-71756512</v>
      </c>
      <c r="J50" s="52">
        <f t="shared" si="7"/>
        <v>-249734701</v>
      </c>
      <c r="K50" s="52">
        <f t="shared" si="7"/>
        <v>-457749634</v>
      </c>
      <c r="L50" s="52">
        <f t="shared" si="7"/>
        <v>-79200038</v>
      </c>
      <c r="M50" s="52">
        <f t="shared" si="7"/>
        <v>-42882362</v>
      </c>
      <c r="N50" s="52">
        <f t="shared" si="7"/>
        <v>-579832034</v>
      </c>
      <c r="O50" s="52">
        <f t="shared" si="7"/>
        <v>-2874333</v>
      </c>
      <c r="P50" s="52">
        <f t="shared" si="7"/>
        <v>-71412135</v>
      </c>
      <c r="Q50" s="52">
        <f t="shared" si="7"/>
        <v>-65436732</v>
      </c>
      <c r="R50" s="52">
        <f t="shared" si="7"/>
        <v>-139723200</v>
      </c>
      <c r="S50" s="52">
        <f t="shared" si="7"/>
        <v>-80027678</v>
      </c>
      <c r="T50" s="52">
        <f t="shared" si="7"/>
        <v>-58175798</v>
      </c>
      <c r="U50" s="52">
        <f t="shared" si="7"/>
        <v>-108482046</v>
      </c>
      <c r="V50" s="52">
        <f t="shared" si="7"/>
        <v>-246685522</v>
      </c>
      <c r="W50" s="52">
        <f t="shared" si="7"/>
        <v>-1215975457</v>
      </c>
      <c r="X50" s="52">
        <f t="shared" si="7"/>
        <v>-76388775</v>
      </c>
      <c r="Y50" s="52">
        <f t="shared" si="7"/>
        <v>-1139586682</v>
      </c>
      <c r="Z50" s="53">
        <f>+IF(X50&lt;&gt;0,+(Y50/X50)*100,0)</f>
        <v>1491.8247897024137</v>
      </c>
      <c r="AA50" s="54">
        <f>SUM(AA47:AA49)</f>
        <v>-76388775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30696085</v>
      </c>
      <c r="H6" s="20">
        <v>-11278256</v>
      </c>
      <c r="I6" s="20">
        <v>-972215</v>
      </c>
      <c r="J6" s="20">
        <v>18445614</v>
      </c>
      <c r="K6" s="20">
        <v>-32179346</v>
      </c>
      <c r="L6" s="20">
        <v>-13816644</v>
      </c>
      <c r="M6" s="20">
        <v>9898600</v>
      </c>
      <c r="N6" s="20">
        <v>-36097390</v>
      </c>
      <c r="O6" s="20">
        <v>9898600</v>
      </c>
      <c r="P6" s="20">
        <v>9898600</v>
      </c>
      <c r="Q6" s="20">
        <v>-15193696</v>
      </c>
      <c r="R6" s="20">
        <v>4603504</v>
      </c>
      <c r="S6" s="20">
        <v>-3050111</v>
      </c>
      <c r="T6" s="20">
        <v>-2831904</v>
      </c>
      <c r="U6" s="20">
        <v>-25585556</v>
      </c>
      <c r="V6" s="20">
        <v>-31467571</v>
      </c>
      <c r="W6" s="20">
        <v>-44515843</v>
      </c>
      <c r="X6" s="20"/>
      <c r="Y6" s="20">
        <v>-44515843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92066231</v>
      </c>
      <c r="H7" s="20">
        <v>53026875</v>
      </c>
      <c r="I7" s="20">
        <v>70701206</v>
      </c>
      <c r="J7" s="20">
        <v>215794312</v>
      </c>
      <c r="K7" s="20">
        <v>48252354</v>
      </c>
      <c r="L7" s="20">
        <v>72496445</v>
      </c>
      <c r="M7" s="20">
        <v>52027543</v>
      </c>
      <c r="N7" s="20">
        <v>172776342</v>
      </c>
      <c r="O7" s="20">
        <v>52027543</v>
      </c>
      <c r="P7" s="20">
        <v>52027543</v>
      </c>
      <c r="Q7" s="20">
        <v>187132092</v>
      </c>
      <c r="R7" s="20">
        <v>291187178</v>
      </c>
      <c r="S7" s="20">
        <v>18359264</v>
      </c>
      <c r="T7" s="20">
        <v>-1548890</v>
      </c>
      <c r="U7" s="20">
        <v>-1530432</v>
      </c>
      <c r="V7" s="20">
        <v>15279942</v>
      </c>
      <c r="W7" s="20">
        <v>695037774</v>
      </c>
      <c r="X7" s="20"/>
      <c r="Y7" s="20">
        <v>695037774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-26224142</v>
      </c>
      <c r="T8" s="20">
        <v>48114108</v>
      </c>
      <c r="U8" s="20">
        <v>70947337</v>
      </c>
      <c r="V8" s="20">
        <v>92837303</v>
      </c>
      <c r="W8" s="20">
        <v>92837303</v>
      </c>
      <c r="X8" s="20"/>
      <c r="Y8" s="20">
        <v>92837303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1813967</v>
      </c>
      <c r="D10" s="18"/>
      <c r="E10" s="19"/>
      <c r="F10" s="20">
        <v>70287036</v>
      </c>
      <c r="G10" s="20">
        <v>550099</v>
      </c>
      <c r="H10" s="20">
        <v>-271167</v>
      </c>
      <c r="I10" s="20">
        <v>331337</v>
      </c>
      <c r="J10" s="20">
        <v>610269</v>
      </c>
      <c r="K10" s="20">
        <v>6276</v>
      </c>
      <c r="L10" s="20">
        <v>-671765</v>
      </c>
      <c r="M10" s="20">
        <v>262464</v>
      </c>
      <c r="N10" s="20">
        <v>-403025</v>
      </c>
      <c r="O10" s="20">
        <v>262464</v>
      </c>
      <c r="P10" s="20">
        <v>262464</v>
      </c>
      <c r="Q10" s="20">
        <v>-439727</v>
      </c>
      <c r="R10" s="20">
        <v>85201</v>
      </c>
      <c r="S10" s="20">
        <v>-243800</v>
      </c>
      <c r="T10" s="20">
        <v>-70434</v>
      </c>
      <c r="U10" s="20">
        <v>-121293</v>
      </c>
      <c r="V10" s="20">
        <v>-435527</v>
      </c>
      <c r="W10" s="20">
        <v>-143082</v>
      </c>
      <c r="X10" s="20">
        <v>70287036</v>
      </c>
      <c r="Y10" s="20">
        <v>-70430118</v>
      </c>
      <c r="Z10" s="21">
        <v>-100.20356812314579</v>
      </c>
      <c r="AA10" s="22">
        <v>70287036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13163802</v>
      </c>
      <c r="H11" s="24">
        <v>-1186694</v>
      </c>
      <c r="I11" s="24">
        <v>26838863</v>
      </c>
      <c r="J11" s="20">
        <v>38815971</v>
      </c>
      <c r="K11" s="24">
        <v>16827768</v>
      </c>
      <c r="L11" s="24">
        <v>11001139</v>
      </c>
      <c r="M11" s="20">
        <v>17626690</v>
      </c>
      <c r="N11" s="24">
        <v>45455597</v>
      </c>
      <c r="O11" s="24">
        <v>17626690</v>
      </c>
      <c r="P11" s="24">
        <v>17626690</v>
      </c>
      <c r="Q11" s="20">
        <v>5925444</v>
      </c>
      <c r="R11" s="24">
        <v>41178824</v>
      </c>
      <c r="S11" s="24">
        <v>11540230</v>
      </c>
      <c r="T11" s="20">
        <v>14251914</v>
      </c>
      <c r="U11" s="24">
        <v>24640763</v>
      </c>
      <c r="V11" s="24">
        <v>50432907</v>
      </c>
      <c r="W11" s="24">
        <v>175883299</v>
      </c>
      <c r="X11" s="20"/>
      <c r="Y11" s="24">
        <v>175883299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1813967</v>
      </c>
      <c r="D13" s="29">
        <f>SUM(D6:D12)</f>
        <v>0</v>
      </c>
      <c r="E13" s="30">
        <f t="shared" si="0"/>
        <v>0</v>
      </c>
      <c r="F13" s="31">
        <f t="shared" si="0"/>
        <v>70287036</v>
      </c>
      <c r="G13" s="31">
        <f t="shared" si="0"/>
        <v>136476217</v>
      </c>
      <c r="H13" s="31">
        <f t="shared" si="0"/>
        <v>40290758</v>
      </c>
      <c r="I13" s="31">
        <f t="shared" si="0"/>
        <v>96899191</v>
      </c>
      <c r="J13" s="31">
        <f t="shared" si="0"/>
        <v>273666166</v>
      </c>
      <c r="K13" s="31">
        <f t="shared" si="0"/>
        <v>32907052</v>
      </c>
      <c r="L13" s="31">
        <f t="shared" si="0"/>
        <v>69009175</v>
      </c>
      <c r="M13" s="31">
        <f t="shared" si="0"/>
        <v>79815297</v>
      </c>
      <c r="N13" s="31">
        <f t="shared" si="0"/>
        <v>181731524</v>
      </c>
      <c r="O13" s="31">
        <f t="shared" si="0"/>
        <v>79815297</v>
      </c>
      <c r="P13" s="31">
        <f t="shared" si="0"/>
        <v>79815297</v>
      </c>
      <c r="Q13" s="31">
        <f t="shared" si="0"/>
        <v>177424113</v>
      </c>
      <c r="R13" s="31">
        <f t="shared" si="0"/>
        <v>337054707</v>
      </c>
      <c r="S13" s="31">
        <f t="shared" si="0"/>
        <v>381441</v>
      </c>
      <c r="T13" s="31">
        <f t="shared" si="0"/>
        <v>57914794</v>
      </c>
      <c r="U13" s="31">
        <f t="shared" si="0"/>
        <v>68350819</v>
      </c>
      <c r="V13" s="31">
        <f t="shared" si="0"/>
        <v>126647054</v>
      </c>
      <c r="W13" s="31">
        <f t="shared" si="0"/>
        <v>919099451</v>
      </c>
      <c r="X13" s="31">
        <f t="shared" si="0"/>
        <v>70287036</v>
      </c>
      <c r="Y13" s="31">
        <f t="shared" si="0"/>
        <v>848812415</v>
      </c>
      <c r="Z13" s="32">
        <f>+IF(X13&lt;&gt;0,+(Y13/X13)*100,0)</f>
        <v>1207.6372305698023</v>
      </c>
      <c r="AA13" s="33">
        <f>SUM(AA6:AA12)</f>
        <v>70287036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100375000</v>
      </c>
      <c r="F17" s="20">
        <v>80257997</v>
      </c>
      <c r="G17" s="24">
        <v>-3695178</v>
      </c>
      <c r="H17" s="24">
        <v>9358116</v>
      </c>
      <c r="I17" s="24">
        <v>-2467253</v>
      </c>
      <c r="J17" s="20">
        <v>3195685</v>
      </c>
      <c r="K17" s="24">
        <v>22380931</v>
      </c>
      <c r="L17" s="24">
        <v>6468733</v>
      </c>
      <c r="M17" s="20">
        <v>5058697</v>
      </c>
      <c r="N17" s="24">
        <v>33908361</v>
      </c>
      <c r="O17" s="24">
        <v>5058697</v>
      </c>
      <c r="P17" s="24">
        <v>5058697</v>
      </c>
      <c r="Q17" s="20">
        <v>-21057348</v>
      </c>
      <c r="R17" s="24">
        <v>-10939954</v>
      </c>
      <c r="S17" s="24">
        <v>-5643751</v>
      </c>
      <c r="T17" s="20">
        <v>-52095672</v>
      </c>
      <c r="U17" s="24">
        <v>25295568</v>
      </c>
      <c r="V17" s="24">
        <v>-32443855</v>
      </c>
      <c r="W17" s="24">
        <v>-6279763</v>
      </c>
      <c r="X17" s="20">
        <v>80257992</v>
      </c>
      <c r="Y17" s="24">
        <v>-86537755</v>
      </c>
      <c r="Z17" s="25">
        <v>-107.82447061471461</v>
      </c>
      <c r="AA17" s="26">
        <v>80257997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-357</v>
      </c>
      <c r="H21" s="20">
        <v>-357</v>
      </c>
      <c r="I21" s="20">
        <v>-346</v>
      </c>
      <c r="J21" s="20">
        <v>-1060</v>
      </c>
      <c r="K21" s="20">
        <v>-357</v>
      </c>
      <c r="L21" s="20">
        <v>-346</v>
      </c>
      <c r="M21" s="20">
        <v>-357</v>
      </c>
      <c r="N21" s="20">
        <v>-1060</v>
      </c>
      <c r="O21" s="20">
        <v>-357</v>
      </c>
      <c r="P21" s="20">
        <v>-357</v>
      </c>
      <c r="Q21" s="20">
        <v>-323</v>
      </c>
      <c r="R21" s="20">
        <v>-1037</v>
      </c>
      <c r="S21" s="20">
        <v>-346</v>
      </c>
      <c r="T21" s="20">
        <v>-357</v>
      </c>
      <c r="U21" s="20">
        <v>-111</v>
      </c>
      <c r="V21" s="20">
        <v>-814</v>
      </c>
      <c r="W21" s="20">
        <v>-3971</v>
      </c>
      <c r="X21" s="20"/>
      <c r="Y21" s="20">
        <v>-3971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100375000</v>
      </c>
      <c r="F25" s="36">
        <f t="shared" si="1"/>
        <v>80257997</v>
      </c>
      <c r="G25" s="36">
        <f t="shared" si="1"/>
        <v>-3695535</v>
      </c>
      <c r="H25" s="36">
        <f t="shared" si="1"/>
        <v>9357759</v>
      </c>
      <c r="I25" s="36">
        <f t="shared" si="1"/>
        <v>-2467599</v>
      </c>
      <c r="J25" s="36">
        <f t="shared" si="1"/>
        <v>3194625</v>
      </c>
      <c r="K25" s="36">
        <f t="shared" si="1"/>
        <v>22380574</v>
      </c>
      <c r="L25" s="36">
        <f t="shared" si="1"/>
        <v>6468387</v>
      </c>
      <c r="M25" s="36">
        <f t="shared" si="1"/>
        <v>5058340</v>
      </c>
      <c r="N25" s="36">
        <f t="shared" si="1"/>
        <v>33907301</v>
      </c>
      <c r="O25" s="36">
        <f t="shared" si="1"/>
        <v>5058340</v>
      </c>
      <c r="P25" s="36">
        <f t="shared" si="1"/>
        <v>5058340</v>
      </c>
      <c r="Q25" s="36">
        <f t="shared" si="1"/>
        <v>-21057671</v>
      </c>
      <c r="R25" s="36">
        <f t="shared" si="1"/>
        <v>-10940991</v>
      </c>
      <c r="S25" s="36">
        <f t="shared" si="1"/>
        <v>-5644097</v>
      </c>
      <c r="T25" s="36">
        <f t="shared" si="1"/>
        <v>-52096029</v>
      </c>
      <c r="U25" s="36">
        <f t="shared" si="1"/>
        <v>25295457</v>
      </c>
      <c r="V25" s="36">
        <f t="shared" si="1"/>
        <v>-32444669</v>
      </c>
      <c r="W25" s="36">
        <f t="shared" si="1"/>
        <v>-6283734</v>
      </c>
      <c r="X25" s="36">
        <f t="shared" si="1"/>
        <v>80257992</v>
      </c>
      <c r="Y25" s="36">
        <f t="shared" si="1"/>
        <v>-86541726</v>
      </c>
      <c r="Z25" s="37">
        <f>+IF(X25&lt;&gt;0,+(Y25/X25)*100,0)</f>
        <v>-107.82941840857418</v>
      </c>
      <c r="AA25" s="38">
        <f>SUM(AA15:AA24)</f>
        <v>80257997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1813967</v>
      </c>
      <c r="D26" s="29">
        <f>+D13+D25</f>
        <v>0</v>
      </c>
      <c r="E26" s="30">
        <f t="shared" si="2"/>
        <v>100375000</v>
      </c>
      <c r="F26" s="31">
        <f t="shared" si="2"/>
        <v>150545033</v>
      </c>
      <c r="G26" s="31">
        <f t="shared" si="2"/>
        <v>132780682</v>
      </c>
      <c r="H26" s="31">
        <f t="shared" si="2"/>
        <v>49648517</v>
      </c>
      <c r="I26" s="31">
        <f t="shared" si="2"/>
        <v>94431592</v>
      </c>
      <c r="J26" s="31">
        <f t="shared" si="2"/>
        <v>276860791</v>
      </c>
      <c r="K26" s="31">
        <f t="shared" si="2"/>
        <v>55287626</v>
      </c>
      <c r="L26" s="31">
        <f t="shared" si="2"/>
        <v>75477562</v>
      </c>
      <c r="M26" s="31">
        <f t="shared" si="2"/>
        <v>84873637</v>
      </c>
      <c r="N26" s="31">
        <f t="shared" si="2"/>
        <v>215638825</v>
      </c>
      <c r="O26" s="31">
        <f t="shared" si="2"/>
        <v>84873637</v>
      </c>
      <c r="P26" s="31">
        <f t="shared" si="2"/>
        <v>84873637</v>
      </c>
      <c r="Q26" s="31">
        <f t="shared" si="2"/>
        <v>156366442</v>
      </c>
      <c r="R26" s="31">
        <f t="shared" si="2"/>
        <v>326113716</v>
      </c>
      <c r="S26" s="31">
        <f t="shared" si="2"/>
        <v>-5262656</v>
      </c>
      <c r="T26" s="31">
        <f t="shared" si="2"/>
        <v>5818765</v>
      </c>
      <c r="U26" s="31">
        <f t="shared" si="2"/>
        <v>93646276</v>
      </c>
      <c r="V26" s="31">
        <f t="shared" si="2"/>
        <v>94202385</v>
      </c>
      <c r="W26" s="31">
        <f t="shared" si="2"/>
        <v>912815717</v>
      </c>
      <c r="X26" s="31">
        <f t="shared" si="2"/>
        <v>150545028</v>
      </c>
      <c r="Y26" s="31">
        <f t="shared" si="2"/>
        <v>762270689</v>
      </c>
      <c r="Z26" s="32">
        <f>+IF(X26&lt;&gt;0,+(Y26/X26)*100,0)</f>
        <v>506.34066041689539</v>
      </c>
      <c r="AA26" s="33">
        <f>+AA13+AA25</f>
        <v>150545033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-2235048</v>
      </c>
      <c r="J30" s="20">
        <v>-2235048</v>
      </c>
      <c r="K30" s="20"/>
      <c r="L30" s="20"/>
      <c r="M30" s="20">
        <v>-3886900</v>
      </c>
      <c r="N30" s="20">
        <v>-3886900</v>
      </c>
      <c r="O30" s="20">
        <v>-3886900</v>
      </c>
      <c r="P30" s="20">
        <v>-3886900</v>
      </c>
      <c r="Q30" s="20">
        <v>5468595</v>
      </c>
      <c r="R30" s="20">
        <v>-2305205</v>
      </c>
      <c r="S30" s="20"/>
      <c r="T30" s="20"/>
      <c r="U30" s="20"/>
      <c r="V30" s="20"/>
      <c r="W30" s="20">
        <v>-8427153</v>
      </c>
      <c r="X30" s="20"/>
      <c r="Y30" s="20">
        <v>-8427153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110680</v>
      </c>
      <c r="H31" s="20">
        <v>203913</v>
      </c>
      <c r="I31" s="20">
        <v>556116</v>
      </c>
      <c r="J31" s="20">
        <v>870709</v>
      </c>
      <c r="K31" s="20">
        <v>534826</v>
      </c>
      <c r="L31" s="20">
        <v>490347</v>
      </c>
      <c r="M31" s="20">
        <v>265540</v>
      </c>
      <c r="N31" s="20">
        <v>1290713</v>
      </c>
      <c r="O31" s="20">
        <v>265540</v>
      </c>
      <c r="P31" s="20">
        <v>265540</v>
      </c>
      <c r="Q31" s="20">
        <v>292163</v>
      </c>
      <c r="R31" s="20">
        <v>823243</v>
      </c>
      <c r="S31" s="20">
        <v>355799</v>
      </c>
      <c r="T31" s="20">
        <v>1194916</v>
      </c>
      <c r="U31" s="20">
        <v>218266</v>
      </c>
      <c r="V31" s="20">
        <v>1768981</v>
      </c>
      <c r="W31" s="20">
        <v>4753646</v>
      </c>
      <c r="X31" s="20"/>
      <c r="Y31" s="20">
        <v>4753646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719383039</v>
      </c>
      <c r="D32" s="18"/>
      <c r="E32" s="19"/>
      <c r="F32" s="20">
        <v>80257997</v>
      </c>
      <c r="G32" s="20">
        <v>-191528143</v>
      </c>
      <c r="H32" s="20">
        <v>65933247</v>
      </c>
      <c r="I32" s="20">
        <v>129138351</v>
      </c>
      <c r="J32" s="20">
        <v>3543455</v>
      </c>
      <c r="K32" s="20">
        <v>54968361</v>
      </c>
      <c r="L32" s="20">
        <v>10212093</v>
      </c>
      <c r="M32" s="20">
        <v>620745655</v>
      </c>
      <c r="N32" s="20">
        <v>685926109</v>
      </c>
      <c r="O32" s="20">
        <v>620745655</v>
      </c>
      <c r="P32" s="20">
        <v>620745655</v>
      </c>
      <c r="Q32" s="20">
        <v>-1261339230</v>
      </c>
      <c r="R32" s="20">
        <v>-19847920</v>
      </c>
      <c r="S32" s="20">
        <v>-36481228</v>
      </c>
      <c r="T32" s="20">
        <v>25893846</v>
      </c>
      <c r="U32" s="20">
        <v>144987411</v>
      </c>
      <c r="V32" s="20">
        <v>134400029</v>
      </c>
      <c r="W32" s="20">
        <v>804021673</v>
      </c>
      <c r="X32" s="20">
        <v>80257992</v>
      </c>
      <c r="Y32" s="20">
        <v>723763681</v>
      </c>
      <c r="Z32" s="21">
        <v>901.79639804594171</v>
      </c>
      <c r="AA32" s="22">
        <v>80257997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25000000</v>
      </c>
      <c r="H33" s="20">
        <v>-11639166</v>
      </c>
      <c r="I33" s="20">
        <v>18711836</v>
      </c>
      <c r="J33" s="20">
        <v>32072670</v>
      </c>
      <c r="K33" s="20">
        <v>-30280045</v>
      </c>
      <c r="L33" s="20">
        <v>-3297905</v>
      </c>
      <c r="M33" s="20">
        <v>-17629418</v>
      </c>
      <c r="N33" s="20">
        <v>-51207368</v>
      </c>
      <c r="O33" s="20">
        <v>-17629418</v>
      </c>
      <c r="P33" s="20">
        <v>-17629418</v>
      </c>
      <c r="Q33" s="20">
        <v>14548819</v>
      </c>
      <c r="R33" s="20">
        <v>-20710017</v>
      </c>
      <c r="S33" s="20">
        <v>-1702531</v>
      </c>
      <c r="T33" s="20">
        <v>-3136377</v>
      </c>
      <c r="U33" s="20">
        <v>-22869938</v>
      </c>
      <c r="V33" s="20">
        <v>-27708846</v>
      </c>
      <c r="W33" s="20">
        <v>-67553561</v>
      </c>
      <c r="X33" s="20"/>
      <c r="Y33" s="20">
        <v>-67553561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14006776</v>
      </c>
      <c r="H35" s="20">
        <v>7289522</v>
      </c>
      <c r="I35" s="20">
        <v>6059023</v>
      </c>
      <c r="J35" s="20">
        <v>27355321</v>
      </c>
      <c r="K35" s="20">
        <v>5187061</v>
      </c>
      <c r="L35" s="20">
        <v>4131665</v>
      </c>
      <c r="M35" s="20">
        <v>5564694</v>
      </c>
      <c r="N35" s="20">
        <v>14883420</v>
      </c>
      <c r="O35" s="20">
        <v>5564694</v>
      </c>
      <c r="P35" s="20">
        <v>5564694</v>
      </c>
      <c r="Q35" s="20">
        <v>6131723</v>
      </c>
      <c r="R35" s="20">
        <v>17261111</v>
      </c>
      <c r="S35" s="20">
        <v>-285557</v>
      </c>
      <c r="T35" s="20">
        <v>6037446</v>
      </c>
      <c r="U35" s="20">
        <v>4138276</v>
      </c>
      <c r="V35" s="20">
        <v>9890165</v>
      </c>
      <c r="W35" s="20">
        <v>69390017</v>
      </c>
      <c r="X35" s="20"/>
      <c r="Y35" s="20">
        <v>69390017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719383039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80257997</v>
      </c>
      <c r="G37" s="31">
        <f t="shared" si="3"/>
        <v>-152410687</v>
      </c>
      <c r="H37" s="31">
        <f t="shared" si="3"/>
        <v>61787516</v>
      </c>
      <c r="I37" s="31">
        <f t="shared" si="3"/>
        <v>152230278</v>
      </c>
      <c r="J37" s="31">
        <f t="shared" si="3"/>
        <v>61607107</v>
      </c>
      <c r="K37" s="31">
        <f t="shared" si="3"/>
        <v>30410203</v>
      </c>
      <c r="L37" s="31">
        <f t="shared" si="3"/>
        <v>11536200</v>
      </c>
      <c r="M37" s="31">
        <f t="shared" si="3"/>
        <v>605059571</v>
      </c>
      <c r="N37" s="31">
        <f t="shared" si="3"/>
        <v>647005974</v>
      </c>
      <c r="O37" s="31">
        <f t="shared" si="3"/>
        <v>605059571</v>
      </c>
      <c r="P37" s="31">
        <f t="shared" si="3"/>
        <v>605059571</v>
      </c>
      <c r="Q37" s="31">
        <f t="shared" si="3"/>
        <v>-1234897930</v>
      </c>
      <c r="R37" s="31">
        <f t="shared" si="3"/>
        <v>-24778788</v>
      </c>
      <c r="S37" s="31">
        <f t="shared" si="3"/>
        <v>-38113517</v>
      </c>
      <c r="T37" s="31">
        <f t="shared" si="3"/>
        <v>29989831</v>
      </c>
      <c r="U37" s="31">
        <f t="shared" si="3"/>
        <v>126474015</v>
      </c>
      <c r="V37" s="31">
        <f t="shared" si="3"/>
        <v>118350329</v>
      </c>
      <c r="W37" s="31">
        <f t="shared" si="3"/>
        <v>802184622</v>
      </c>
      <c r="X37" s="31">
        <f t="shared" si="3"/>
        <v>80257992</v>
      </c>
      <c r="Y37" s="31">
        <f t="shared" si="3"/>
        <v>721926630</v>
      </c>
      <c r="Z37" s="32">
        <f>+IF(X37&lt;&gt;0,+(Y37/X37)*100,0)</f>
        <v>899.50746587330514</v>
      </c>
      <c r="AA37" s="33">
        <f>SUM(AA29:AA36)</f>
        <v>80257997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719383039</v>
      </c>
      <c r="D44" s="29">
        <f>+D37+D43</f>
        <v>0</v>
      </c>
      <c r="E44" s="30">
        <f t="shared" si="5"/>
        <v>0</v>
      </c>
      <c r="F44" s="31">
        <f t="shared" si="5"/>
        <v>80257997</v>
      </c>
      <c r="G44" s="31">
        <f t="shared" si="5"/>
        <v>-152410687</v>
      </c>
      <c r="H44" s="31">
        <f t="shared" si="5"/>
        <v>61787516</v>
      </c>
      <c r="I44" s="31">
        <f t="shared" si="5"/>
        <v>152230278</v>
      </c>
      <c r="J44" s="31">
        <f t="shared" si="5"/>
        <v>61607107</v>
      </c>
      <c r="K44" s="31">
        <f t="shared" si="5"/>
        <v>30410203</v>
      </c>
      <c r="L44" s="31">
        <f t="shared" si="5"/>
        <v>11536200</v>
      </c>
      <c r="M44" s="31">
        <f t="shared" si="5"/>
        <v>605059571</v>
      </c>
      <c r="N44" s="31">
        <f t="shared" si="5"/>
        <v>647005974</v>
      </c>
      <c r="O44" s="31">
        <f t="shared" si="5"/>
        <v>605059571</v>
      </c>
      <c r="P44" s="31">
        <f t="shared" si="5"/>
        <v>605059571</v>
      </c>
      <c r="Q44" s="31">
        <f t="shared" si="5"/>
        <v>-1234897930</v>
      </c>
      <c r="R44" s="31">
        <f t="shared" si="5"/>
        <v>-24778788</v>
      </c>
      <c r="S44" s="31">
        <f t="shared" si="5"/>
        <v>-38113517</v>
      </c>
      <c r="T44" s="31">
        <f t="shared" si="5"/>
        <v>29989831</v>
      </c>
      <c r="U44" s="31">
        <f t="shared" si="5"/>
        <v>126474015</v>
      </c>
      <c r="V44" s="31">
        <f t="shared" si="5"/>
        <v>118350329</v>
      </c>
      <c r="W44" s="31">
        <f t="shared" si="5"/>
        <v>802184622</v>
      </c>
      <c r="X44" s="31">
        <f t="shared" si="5"/>
        <v>80257992</v>
      </c>
      <c r="Y44" s="31">
        <f t="shared" si="5"/>
        <v>721926630</v>
      </c>
      <c r="Z44" s="32">
        <f>+IF(X44&lt;&gt;0,+(Y44/X44)*100,0)</f>
        <v>899.50746587330514</v>
      </c>
      <c r="AA44" s="33">
        <f>+AA37+AA43</f>
        <v>80257997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-717569072</v>
      </c>
      <c r="D45" s="42">
        <f t="shared" si="6"/>
        <v>0</v>
      </c>
      <c r="E45" s="43">
        <f t="shared" si="6"/>
        <v>100375000</v>
      </c>
      <c r="F45" s="44">
        <f t="shared" si="6"/>
        <v>70287036</v>
      </c>
      <c r="G45" s="44">
        <f t="shared" si="6"/>
        <v>285191369</v>
      </c>
      <c r="H45" s="44">
        <f t="shared" si="6"/>
        <v>-12138999</v>
      </c>
      <c r="I45" s="44">
        <f t="shared" si="6"/>
        <v>-57798686</v>
      </c>
      <c r="J45" s="44">
        <f t="shared" si="6"/>
        <v>215253684</v>
      </c>
      <c r="K45" s="44">
        <f t="shared" si="6"/>
        <v>24877423</v>
      </c>
      <c r="L45" s="44">
        <f t="shared" si="6"/>
        <v>63941362</v>
      </c>
      <c r="M45" s="44">
        <f t="shared" si="6"/>
        <v>-520185934</v>
      </c>
      <c r="N45" s="44">
        <f t="shared" si="6"/>
        <v>-431367149</v>
      </c>
      <c r="O45" s="44">
        <f t="shared" si="6"/>
        <v>-520185934</v>
      </c>
      <c r="P45" s="44">
        <f t="shared" si="6"/>
        <v>-520185934</v>
      </c>
      <c r="Q45" s="44">
        <f t="shared" si="6"/>
        <v>1391264372</v>
      </c>
      <c r="R45" s="44">
        <f t="shared" si="6"/>
        <v>350892504</v>
      </c>
      <c r="S45" s="44">
        <f t="shared" si="6"/>
        <v>32850861</v>
      </c>
      <c r="T45" s="44">
        <f t="shared" si="6"/>
        <v>-24171066</v>
      </c>
      <c r="U45" s="44">
        <f t="shared" si="6"/>
        <v>-32827739</v>
      </c>
      <c r="V45" s="44">
        <f t="shared" si="6"/>
        <v>-24147944</v>
      </c>
      <c r="W45" s="44">
        <f t="shared" si="6"/>
        <v>110631095</v>
      </c>
      <c r="X45" s="44">
        <f t="shared" si="6"/>
        <v>70287036</v>
      </c>
      <c r="Y45" s="44">
        <f t="shared" si="6"/>
        <v>40344059</v>
      </c>
      <c r="Z45" s="45">
        <f>+IF(X45&lt;&gt;0,+(Y45/X45)*100,0)</f>
        <v>57.399004561808518</v>
      </c>
      <c r="AA45" s="46">
        <f>+AA26-AA44</f>
        <v>70287036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225838640</v>
      </c>
      <c r="R47" s="20">
        <v>225838640</v>
      </c>
      <c r="S47" s="20"/>
      <c r="T47" s="20">
        <v>-51040577</v>
      </c>
      <c r="U47" s="20">
        <v>-14543800</v>
      </c>
      <c r="V47" s="20">
        <v>-65584377</v>
      </c>
      <c r="W47" s="20">
        <v>160254263</v>
      </c>
      <c r="X47" s="20"/>
      <c r="Y47" s="20">
        <v>160254263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225838640</v>
      </c>
      <c r="R50" s="52">
        <f t="shared" si="7"/>
        <v>225838640</v>
      </c>
      <c r="S50" s="52">
        <f t="shared" si="7"/>
        <v>0</v>
      </c>
      <c r="T50" s="52">
        <f t="shared" si="7"/>
        <v>-51040577</v>
      </c>
      <c r="U50" s="52">
        <f t="shared" si="7"/>
        <v>-14543800</v>
      </c>
      <c r="V50" s="52">
        <f t="shared" si="7"/>
        <v>-65584377</v>
      </c>
      <c r="W50" s="52">
        <f t="shared" si="7"/>
        <v>160254263</v>
      </c>
      <c r="X50" s="52">
        <f t="shared" si="7"/>
        <v>0</v>
      </c>
      <c r="Y50" s="52">
        <f t="shared" si="7"/>
        <v>160254263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-48395260</v>
      </c>
      <c r="D6" s="18"/>
      <c r="E6" s="19">
        <v>166297590</v>
      </c>
      <c r="F6" s="20">
        <v>149284092</v>
      </c>
      <c r="G6" s="20">
        <v>43978417</v>
      </c>
      <c r="H6" s="20">
        <v>-1938407</v>
      </c>
      <c r="I6" s="20">
        <v>1451107</v>
      </c>
      <c r="J6" s="20">
        <v>43491117</v>
      </c>
      <c r="K6" s="20">
        <v>-10270116</v>
      </c>
      <c r="L6" s="20">
        <v>-7107270</v>
      </c>
      <c r="M6" s="20">
        <v>25428889</v>
      </c>
      <c r="N6" s="20">
        <v>8051503</v>
      </c>
      <c r="O6" s="20">
        <v>-12037820</v>
      </c>
      <c r="P6" s="20">
        <v>-19705080</v>
      </c>
      <c r="Q6" s="20">
        <v>5688231</v>
      </c>
      <c r="R6" s="20">
        <v>-26054669</v>
      </c>
      <c r="S6" s="20">
        <v>-3801498</v>
      </c>
      <c r="T6" s="20">
        <v>-28356651</v>
      </c>
      <c r="U6" s="20">
        <v>-14635592</v>
      </c>
      <c r="V6" s="20">
        <v>-46793741</v>
      </c>
      <c r="W6" s="20">
        <v>-21305790</v>
      </c>
      <c r="X6" s="20">
        <v>149284092</v>
      </c>
      <c r="Y6" s="20">
        <v>-170589882</v>
      </c>
      <c r="Z6" s="21">
        <v>-114.27197614599149</v>
      </c>
      <c r="AA6" s="22">
        <v>149284092</v>
      </c>
    </row>
    <row r="7" spans="1:27" x14ac:dyDescent="0.25">
      <c r="A7" s="23" t="s">
        <v>35</v>
      </c>
      <c r="B7" s="17" t="s">
        <v>32</v>
      </c>
      <c r="C7" s="18">
        <v>186281327</v>
      </c>
      <c r="D7" s="18"/>
      <c r="E7" s="19">
        <v>-121349404</v>
      </c>
      <c r="F7" s="20">
        <v>221571667</v>
      </c>
      <c r="G7" s="20">
        <v>125813806</v>
      </c>
      <c r="H7" s="20">
        <v>78540032</v>
      </c>
      <c r="I7" s="20">
        <v>11029056</v>
      </c>
      <c r="J7" s="20">
        <v>215382894</v>
      </c>
      <c r="K7" s="20">
        <v>9829281</v>
      </c>
      <c r="L7" s="20">
        <v>10095799</v>
      </c>
      <c r="M7" s="20">
        <v>11171846</v>
      </c>
      <c r="N7" s="20">
        <v>31096926</v>
      </c>
      <c r="O7" s="20">
        <v>10104820</v>
      </c>
      <c r="P7" s="20">
        <v>12862135</v>
      </c>
      <c r="Q7" s="20">
        <v>13780324</v>
      </c>
      <c r="R7" s="20">
        <v>36747279</v>
      </c>
      <c r="S7" s="20">
        <v>10168438</v>
      </c>
      <c r="T7" s="20">
        <v>9563728</v>
      </c>
      <c r="U7" s="20">
        <v>-5185071</v>
      </c>
      <c r="V7" s="20">
        <v>14547095</v>
      </c>
      <c r="W7" s="20">
        <v>297774194</v>
      </c>
      <c r="X7" s="20">
        <v>221571667</v>
      </c>
      <c r="Y7" s="20">
        <v>76202527</v>
      </c>
      <c r="Z7" s="21">
        <v>34.391819148970882</v>
      </c>
      <c r="AA7" s="22">
        <v>221571667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3254</v>
      </c>
      <c r="D10" s="18"/>
      <c r="E10" s="19">
        <v>-180</v>
      </c>
      <c r="F10" s="20">
        <v>3254</v>
      </c>
      <c r="G10" s="20">
        <v>3254</v>
      </c>
      <c r="H10" s="20"/>
      <c r="I10" s="20"/>
      <c r="J10" s="20">
        <v>3254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3254</v>
      </c>
      <c r="X10" s="20">
        <v>3254</v>
      </c>
      <c r="Y10" s="20"/>
      <c r="Z10" s="21"/>
      <c r="AA10" s="22">
        <v>3254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137889321</v>
      </c>
      <c r="D13" s="29">
        <f>SUM(D6:D12)</f>
        <v>0</v>
      </c>
      <c r="E13" s="30">
        <f t="shared" si="0"/>
        <v>44948006</v>
      </c>
      <c r="F13" s="31">
        <f t="shared" si="0"/>
        <v>370859013</v>
      </c>
      <c r="G13" s="31">
        <f t="shared" si="0"/>
        <v>169795477</v>
      </c>
      <c r="H13" s="31">
        <f t="shared" si="0"/>
        <v>76601625</v>
      </c>
      <c r="I13" s="31">
        <f t="shared" si="0"/>
        <v>12480163</v>
      </c>
      <c r="J13" s="31">
        <f t="shared" si="0"/>
        <v>258877265</v>
      </c>
      <c r="K13" s="31">
        <f t="shared" si="0"/>
        <v>-440835</v>
      </c>
      <c r="L13" s="31">
        <f t="shared" si="0"/>
        <v>2988529</v>
      </c>
      <c r="M13" s="31">
        <f t="shared" si="0"/>
        <v>36600735</v>
      </c>
      <c r="N13" s="31">
        <f t="shared" si="0"/>
        <v>39148429</v>
      </c>
      <c r="O13" s="31">
        <f t="shared" si="0"/>
        <v>-1933000</v>
      </c>
      <c r="P13" s="31">
        <f t="shared" si="0"/>
        <v>-6842945</v>
      </c>
      <c r="Q13" s="31">
        <f t="shared" si="0"/>
        <v>19468555</v>
      </c>
      <c r="R13" s="31">
        <f t="shared" si="0"/>
        <v>10692610</v>
      </c>
      <c r="S13" s="31">
        <f t="shared" si="0"/>
        <v>6366940</v>
      </c>
      <c r="T13" s="31">
        <f t="shared" si="0"/>
        <v>-18792923</v>
      </c>
      <c r="U13" s="31">
        <f t="shared" si="0"/>
        <v>-19820663</v>
      </c>
      <c r="V13" s="31">
        <f t="shared" si="0"/>
        <v>-32246646</v>
      </c>
      <c r="W13" s="31">
        <f t="shared" si="0"/>
        <v>276471658</v>
      </c>
      <c r="X13" s="31">
        <f t="shared" si="0"/>
        <v>370859013</v>
      </c>
      <c r="Y13" s="31">
        <f t="shared" si="0"/>
        <v>-94387355</v>
      </c>
      <c r="Z13" s="32">
        <f>+IF(X13&lt;&gt;0,+(Y13/X13)*100,0)</f>
        <v>-25.451007442550683</v>
      </c>
      <c r="AA13" s="33">
        <f>SUM(AA6:AA12)</f>
        <v>370859013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669211211</v>
      </c>
      <c r="D17" s="18"/>
      <c r="E17" s="19">
        <v>116482128</v>
      </c>
      <c r="F17" s="20">
        <v>613298298</v>
      </c>
      <c r="G17" s="24">
        <v>801879422</v>
      </c>
      <c r="H17" s="24">
        <v>-152749125</v>
      </c>
      <c r="I17" s="24">
        <v>-4015097</v>
      </c>
      <c r="J17" s="20">
        <v>645115200</v>
      </c>
      <c r="K17" s="24">
        <v>-4359984</v>
      </c>
      <c r="L17" s="24">
        <v>-3967367</v>
      </c>
      <c r="M17" s="20">
        <v>-5898987</v>
      </c>
      <c r="N17" s="24">
        <v>-14226338</v>
      </c>
      <c r="O17" s="24">
        <v>-3026938</v>
      </c>
      <c r="P17" s="24">
        <v>-9029739</v>
      </c>
      <c r="Q17" s="20">
        <v>-2318754</v>
      </c>
      <c r="R17" s="24">
        <v>-14375431</v>
      </c>
      <c r="S17" s="24">
        <v>-1414482</v>
      </c>
      <c r="T17" s="20">
        <v>-2559989</v>
      </c>
      <c r="U17" s="24">
        <v>-630934</v>
      </c>
      <c r="V17" s="24">
        <v>-4605405</v>
      </c>
      <c r="W17" s="24">
        <v>611908026</v>
      </c>
      <c r="X17" s="20">
        <v>613298298</v>
      </c>
      <c r="Y17" s="24">
        <v>-1390272</v>
      </c>
      <c r="Z17" s="25">
        <v>-0.22668773165256689</v>
      </c>
      <c r="AA17" s="26">
        <v>613298298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669211211</v>
      </c>
      <c r="D25" s="29">
        <f t="shared" ref="D25:Y25" si="1">SUM(D15:D24)</f>
        <v>0</v>
      </c>
      <c r="E25" s="35">
        <f t="shared" si="1"/>
        <v>116482128</v>
      </c>
      <c r="F25" s="36">
        <f t="shared" si="1"/>
        <v>613298298</v>
      </c>
      <c r="G25" s="36">
        <f t="shared" si="1"/>
        <v>801879422</v>
      </c>
      <c r="H25" s="36">
        <f t="shared" si="1"/>
        <v>-152749125</v>
      </c>
      <c r="I25" s="36">
        <f t="shared" si="1"/>
        <v>-4015097</v>
      </c>
      <c r="J25" s="36">
        <f t="shared" si="1"/>
        <v>645115200</v>
      </c>
      <c r="K25" s="36">
        <f t="shared" si="1"/>
        <v>-4359984</v>
      </c>
      <c r="L25" s="36">
        <f t="shared" si="1"/>
        <v>-3967367</v>
      </c>
      <c r="M25" s="36">
        <f t="shared" si="1"/>
        <v>-5898987</v>
      </c>
      <c r="N25" s="36">
        <f t="shared" si="1"/>
        <v>-14226338</v>
      </c>
      <c r="O25" s="36">
        <f t="shared" si="1"/>
        <v>-3026938</v>
      </c>
      <c r="P25" s="36">
        <f t="shared" si="1"/>
        <v>-9029739</v>
      </c>
      <c r="Q25" s="36">
        <f t="shared" si="1"/>
        <v>-2318754</v>
      </c>
      <c r="R25" s="36">
        <f t="shared" si="1"/>
        <v>-14375431</v>
      </c>
      <c r="S25" s="36">
        <f t="shared" si="1"/>
        <v>-1414482</v>
      </c>
      <c r="T25" s="36">
        <f t="shared" si="1"/>
        <v>-2559989</v>
      </c>
      <c r="U25" s="36">
        <f t="shared" si="1"/>
        <v>-630934</v>
      </c>
      <c r="V25" s="36">
        <f t="shared" si="1"/>
        <v>-4605405</v>
      </c>
      <c r="W25" s="36">
        <f t="shared" si="1"/>
        <v>611908026</v>
      </c>
      <c r="X25" s="36">
        <f t="shared" si="1"/>
        <v>613298298</v>
      </c>
      <c r="Y25" s="36">
        <f t="shared" si="1"/>
        <v>-1390272</v>
      </c>
      <c r="Z25" s="37">
        <f>+IF(X25&lt;&gt;0,+(Y25/X25)*100,0)</f>
        <v>-0.22668773165256689</v>
      </c>
      <c r="AA25" s="38">
        <f>SUM(AA15:AA24)</f>
        <v>613298298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807100532</v>
      </c>
      <c r="D26" s="29">
        <f>+D13+D25</f>
        <v>0</v>
      </c>
      <c r="E26" s="30">
        <f t="shared" si="2"/>
        <v>161430134</v>
      </c>
      <c r="F26" s="31">
        <f t="shared" si="2"/>
        <v>984157311</v>
      </c>
      <c r="G26" s="31">
        <f t="shared" si="2"/>
        <v>971674899</v>
      </c>
      <c r="H26" s="31">
        <f t="shared" si="2"/>
        <v>-76147500</v>
      </c>
      <c r="I26" s="31">
        <f t="shared" si="2"/>
        <v>8465066</v>
      </c>
      <c r="J26" s="31">
        <f t="shared" si="2"/>
        <v>903992465</v>
      </c>
      <c r="K26" s="31">
        <f t="shared" si="2"/>
        <v>-4800819</v>
      </c>
      <c r="L26" s="31">
        <f t="shared" si="2"/>
        <v>-978838</v>
      </c>
      <c r="M26" s="31">
        <f t="shared" si="2"/>
        <v>30701748</v>
      </c>
      <c r="N26" s="31">
        <f t="shared" si="2"/>
        <v>24922091</v>
      </c>
      <c r="O26" s="31">
        <f t="shared" si="2"/>
        <v>-4959938</v>
      </c>
      <c r="P26" s="31">
        <f t="shared" si="2"/>
        <v>-15872684</v>
      </c>
      <c r="Q26" s="31">
        <f t="shared" si="2"/>
        <v>17149801</v>
      </c>
      <c r="R26" s="31">
        <f t="shared" si="2"/>
        <v>-3682821</v>
      </c>
      <c r="S26" s="31">
        <f t="shared" si="2"/>
        <v>4952458</v>
      </c>
      <c r="T26" s="31">
        <f t="shared" si="2"/>
        <v>-21352912</v>
      </c>
      <c r="U26" s="31">
        <f t="shared" si="2"/>
        <v>-20451597</v>
      </c>
      <c r="V26" s="31">
        <f t="shared" si="2"/>
        <v>-36852051</v>
      </c>
      <c r="W26" s="31">
        <f t="shared" si="2"/>
        <v>888379684</v>
      </c>
      <c r="X26" s="31">
        <f t="shared" si="2"/>
        <v>984157311</v>
      </c>
      <c r="Y26" s="31">
        <f t="shared" si="2"/>
        <v>-95777627</v>
      </c>
      <c r="Z26" s="32">
        <f>+IF(X26&lt;&gt;0,+(Y26/X26)*100,0)</f>
        <v>-9.7319428438407449</v>
      </c>
      <c r="AA26" s="33">
        <f>+AA13+AA25</f>
        <v>984157311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-181972935</v>
      </c>
      <c r="F32" s="20">
        <v>-181972935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-181972935</v>
      </c>
      <c r="Y32" s="20">
        <v>181972935</v>
      </c>
      <c r="Z32" s="21">
        <v>-100</v>
      </c>
      <c r="AA32" s="22">
        <v>-181972935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</v>
      </c>
      <c r="F33" s="20"/>
      <c r="G33" s="20">
        <v>25000000</v>
      </c>
      <c r="H33" s="20"/>
      <c r="I33" s="20">
        <v>-21138548</v>
      </c>
      <c r="J33" s="20">
        <v>3861452</v>
      </c>
      <c r="K33" s="20">
        <v>18077435</v>
      </c>
      <c r="L33" s="20">
        <v>-18140928</v>
      </c>
      <c r="M33" s="20">
        <v>-18962232</v>
      </c>
      <c r="N33" s="20">
        <v>-19025725</v>
      </c>
      <c r="O33" s="20">
        <v>15164273</v>
      </c>
      <c r="P33" s="20"/>
      <c r="Q33" s="20">
        <v>532006</v>
      </c>
      <c r="R33" s="20">
        <v>15696279</v>
      </c>
      <c r="S33" s="20">
        <v>14542659</v>
      </c>
      <c r="T33" s="20"/>
      <c r="U33" s="20">
        <v>-1183176</v>
      </c>
      <c r="V33" s="20">
        <v>13359483</v>
      </c>
      <c r="W33" s="20">
        <v>13891489</v>
      </c>
      <c r="X33" s="20"/>
      <c r="Y33" s="20">
        <v>13891489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-181972934</v>
      </c>
      <c r="F37" s="31">
        <f t="shared" si="3"/>
        <v>-181972935</v>
      </c>
      <c r="G37" s="31">
        <f t="shared" si="3"/>
        <v>25000000</v>
      </c>
      <c r="H37" s="31">
        <f t="shared" si="3"/>
        <v>0</v>
      </c>
      <c r="I37" s="31">
        <f t="shared" si="3"/>
        <v>-21138548</v>
      </c>
      <c r="J37" s="31">
        <f t="shared" si="3"/>
        <v>3861452</v>
      </c>
      <c r="K37" s="31">
        <f t="shared" si="3"/>
        <v>18077435</v>
      </c>
      <c r="L37" s="31">
        <f t="shared" si="3"/>
        <v>-18140928</v>
      </c>
      <c r="M37" s="31">
        <f t="shared" si="3"/>
        <v>-18962232</v>
      </c>
      <c r="N37" s="31">
        <f t="shared" si="3"/>
        <v>-19025725</v>
      </c>
      <c r="O37" s="31">
        <f t="shared" si="3"/>
        <v>15164273</v>
      </c>
      <c r="P37" s="31">
        <f t="shared" si="3"/>
        <v>0</v>
      </c>
      <c r="Q37" s="31">
        <f t="shared" si="3"/>
        <v>532006</v>
      </c>
      <c r="R37" s="31">
        <f t="shared" si="3"/>
        <v>15696279</v>
      </c>
      <c r="S37" s="31">
        <f t="shared" si="3"/>
        <v>14542659</v>
      </c>
      <c r="T37" s="31">
        <f t="shared" si="3"/>
        <v>0</v>
      </c>
      <c r="U37" s="31">
        <f t="shared" si="3"/>
        <v>-1183176</v>
      </c>
      <c r="V37" s="31">
        <f t="shared" si="3"/>
        <v>13359483</v>
      </c>
      <c r="W37" s="31">
        <f t="shared" si="3"/>
        <v>13891489</v>
      </c>
      <c r="X37" s="31">
        <f t="shared" si="3"/>
        <v>-181972935</v>
      </c>
      <c r="Y37" s="31">
        <f t="shared" si="3"/>
        <v>195864424</v>
      </c>
      <c r="Z37" s="32">
        <f>+IF(X37&lt;&gt;0,+(Y37/X37)*100,0)</f>
        <v>-107.63382148010088</v>
      </c>
      <c r="AA37" s="33">
        <f>SUM(AA29:AA36)</f>
        <v>-181972935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-46063544</v>
      </c>
      <c r="F41" s="20">
        <v>167972935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167972935</v>
      </c>
      <c r="Y41" s="20">
        <v>-167972935</v>
      </c>
      <c r="Z41" s="21">
        <v>-100</v>
      </c>
      <c r="AA41" s="22">
        <v>167972935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-46063544</v>
      </c>
      <c r="F43" s="36">
        <f t="shared" si="4"/>
        <v>167972935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167972935</v>
      </c>
      <c r="Y43" s="36">
        <f t="shared" si="4"/>
        <v>-167972935</v>
      </c>
      <c r="Z43" s="37">
        <f>+IF(X43&lt;&gt;0,+(Y43/X43)*100,0)</f>
        <v>-100</v>
      </c>
      <c r="AA43" s="38">
        <f>SUM(AA39:AA42)</f>
        <v>167972935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-228036478</v>
      </c>
      <c r="F44" s="31">
        <f t="shared" si="5"/>
        <v>-14000000</v>
      </c>
      <c r="G44" s="31">
        <f t="shared" si="5"/>
        <v>25000000</v>
      </c>
      <c r="H44" s="31">
        <f t="shared" si="5"/>
        <v>0</v>
      </c>
      <c r="I44" s="31">
        <f t="shared" si="5"/>
        <v>-21138548</v>
      </c>
      <c r="J44" s="31">
        <f t="shared" si="5"/>
        <v>3861452</v>
      </c>
      <c r="K44" s="31">
        <f t="shared" si="5"/>
        <v>18077435</v>
      </c>
      <c r="L44" s="31">
        <f t="shared" si="5"/>
        <v>-18140928</v>
      </c>
      <c r="M44" s="31">
        <f t="shared" si="5"/>
        <v>-18962232</v>
      </c>
      <c r="N44" s="31">
        <f t="shared" si="5"/>
        <v>-19025725</v>
      </c>
      <c r="O44" s="31">
        <f t="shared" si="5"/>
        <v>15164273</v>
      </c>
      <c r="P44" s="31">
        <f t="shared" si="5"/>
        <v>0</v>
      </c>
      <c r="Q44" s="31">
        <f t="shared" si="5"/>
        <v>532006</v>
      </c>
      <c r="R44" s="31">
        <f t="shared" si="5"/>
        <v>15696279</v>
      </c>
      <c r="S44" s="31">
        <f t="shared" si="5"/>
        <v>14542659</v>
      </c>
      <c r="T44" s="31">
        <f t="shared" si="5"/>
        <v>0</v>
      </c>
      <c r="U44" s="31">
        <f t="shared" si="5"/>
        <v>-1183176</v>
      </c>
      <c r="V44" s="31">
        <f t="shared" si="5"/>
        <v>13359483</v>
      </c>
      <c r="W44" s="31">
        <f t="shared" si="5"/>
        <v>13891489</v>
      </c>
      <c r="X44" s="31">
        <f t="shared" si="5"/>
        <v>-14000000</v>
      </c>
      <c r="Y44" s="31">
        <f t="shared" si="5"/>
        <v>27891489</v>
      </c>
      <c r="Z44" s="32">
        <f>+IF(X44&lt;&gt;0,+(Y44/X44)*100,0)</f>
        <v>-199.22492142857143</v>
      </c>
      <c r="AA44" s="33">
        <f>+AA37+AA43</f>
        <v>-14000000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807100532</v>
      </c>
      <c r="D45" s="42">
        <f t="shared" si="6"/>
        <v>0</v>
      </c>
      <c r="E45" s="43">
        <f t="shared" si="6"/>
        <v>389466612</v>
      </c>
      <c r="F45" s="44">
        <f t="shared" si="6"/>
        <v>998157311</v>
      </c>
      <c r="G45" s="44">
        <f t="shared" si="6"/>
        <v>946674899</v>
      </c>
      <c r="H45" s="44">
        <f t="shared" si="6"/>
        <v>-76147500</v>
      </c>
      <c r="I45" s="44">
        <f t="shared" si="6"/>
        <v>29603614</v>
      </c>
      <c r="J45" s="44">
        <f t="shared" si="6"/>
        <v>900131013</v>
      </c>
      <c r="K45" s="44">
        <f t="shared" si="6"/>
        <v>-22878254</v>
      </c>
      <c r="L45" s="44">
        <f t="shared" si="6"/>
        <v>17162090</v>
      </c>
      <c r="M45" s="44">
        <f t="shared" si="6"/>
        <v>49663980</v>
      </c>
      <c r="N45" s="44">
        <f t="shared" si="6"/>
        <v>43947816</v>
      </c>
      <c r="O45" s="44">
        <f t="shared" si="6"/>
        <v>-20124211</v>
      </c>
      <c r="P45" s="44">
        <f t="shared" si="6"/>
        <v>-15872684</v>
      </c>
      <c r="Q45" s="44">
        <f t="shared" si="6"/>
        <v>16617795</v>
      </c>
      <c r="R45" s="44">
        <f t="shared" si="6"/>
        <v>-19379100</v>
      </c>
      <c r="S45" s="44">
        <f t="shared" si="6"/>
        <v>-9590201</v>
      </c>
      <c r="T45" s="44">
        <f t="shared" si="6"/>
        <v>-21352912</v>
      </c>
      <c r="U45" s="44">
        <f t="shared" si="6"/>
        <v>-19268421</v>
      </c>
      <c r="V45" s="44">
        <f t="shared" si="6"/>
        <v>-50211534</v>
      </c>
      <c r="W45" s="44">
        <f t="shared" si="6"/>
        <v>874488195</v>
      </c>
      <c r="X45" s="44">
        <f t="shared" si="6"/>
        <v>998157311</v>
      </c>
      <c r="Y45" s="44">
        <f t="shared" si="6"/>
        <v>-123669116</v>
      </c>
      <c r="Z45" s="45">
        <f>+IF(X45&lt;&gt;0,+(Y45/X45)*100,0)</f>
        <v>-12.389742041372473</v>
      </c>
      <c r="AA45" s="46">
        <f>+AA26-AA44</f>
        <v>998157311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40932399</v>
      </c>
      <c r="F47" s="20">
        <v>63706363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63706363</v>
      </c>
      <c r="Y47" s="20">
        <v>-63706363</v>
      </c>
      <c r="Z47" s="47">
        <v>-100</v>
      </c>
      <c r="AA47" s="22">
        <v>63706363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40932399</v>
      </c>
      <c r="F50" s="52">
        <f t="shared" si="7"/>
        <v>63706363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63706363</v>
      </c>
      <c r="Y50" s="52">
        <f t="shared" si="7"/>
        <v>-63706363</v>
      </c>
      <c r="Z50" s="53">
        <f>+IF(X50&lt;&gt;0,+(Y50/X50)*100,0)</f>
        <v>-100</v>
      </c>
      <c r="AA50" s="54">
        <f>SUM(AA47:AA49)</f>
        <v>63706363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848211974</v>
      </c>
      <c r="D6" s="18"/>
      <c r="E6" s="19">
        <v>758368561</v>
      </c>
      <c r="F6" s="20">
        <v>973768615</v>
      </c>
      <c r="G6" s="20">
        <v>902441709</v>
      </c>
      <c r="H6" s="20">
        <v>18683925</v>
      </c>
      <c r="I6" s="20">
        <v>29925314</v>
      </c>
      <c r="J6" s="20">
        <v>951050948</v>
      </c>
      <c r="K6" s="20">
        <v>41364903</v>
      </c>
      <c r="L6" s="20">
        <v>20793372</v>
      </c>
      <c r="M6" s="20">
        <v>25487856</v>
      </c>
      <c r="N6" s="20">
        <v>87646131</v>
      </c>
      <c r="O6" s="20">
        <v>40704096</v>
      </c>
      <c r="P6" s="20">
        <v>34597060</v>
      </c>
      <c r="Q6" s="20">
        <v>32752847</v>
      </c>
      <c r="R6" s="20">
        <v>108054003</v>
      </c>
      <c r="S6" s="20">
        <v>29258864</v>
      </c>
      <c r="T6" s="20">
        <v>45293951</v>
      </c>
      <c r="U6" s="20">
        <v>109299988</v>
      </c>
      <c r="V6" s="20">
        <v>183852803</v>
      </c>
      <c r="W6" s="20">
        <v>1330603885</v>
      </c>
      <c r="X6" s="20">
        <v>973768615</v>
      </c>
      <c r="Y6" s="20">
        <v>356835270</v>
      </c>
      <c r="Z6" s="21">
        <v>36.644770071994976</v>
      </c>
      <c r="AA6" s="22">
        <v>973768615</v>
      </c>
    </row>
    <row r="7" spans="1:27" x14ac:dyDescent="0.25">
      <c r="A7" s="23" t="s">
        <v>35</v>
      </c>
      <c r="B7" s="17" t="s">
        <v>32</v>
      </c>
      <c r="C7" s="18">
        <v>-23625401</v>
      </c>
      <c r="D7" s="18"/>
      <c r="E7" s="19">
        <v>10039056</v>
      </c>
      <c r="F7" s="20">
        <v>-53557246</v>
      </c>
      <c r="G7" s="20">
        <v>-85334547</v>
      </c>
      <c r="H7" s="20">
        <v>10776851</v>
      </c>
      <c r="I7" s="20">
        <v>36885694</v>
      </c>
      <c r="J7" s="20">
        <v>-37672002</v>
      </c>
      <c r="K7" s="20">
        <v>-9320425</v>
      </c>
      <c r="L7" s="20">
        <v>11335077</v>
      </c>
      <c r="M7" s="20">
        <v>2391063</v>
      </c>
      <c r="N7" s="20">
        <v>4405715</v>
      </c>
      <c r="O7" s="20">
        <v>-1704237</v>
      </c>
      <c r="P7" s="20">
        <v>3621662</v>
      </c>
      <c r="Q7" s="20">
        <v>4244635</v>
      </c>
      <c r="R7" s="20">
        <v>6162060</v>
      </c>
      <c r="S7" s="20">
        <v>7009550</v>
      </c>
      <c r="T7" s="20">
        <v>716782</v>
      </c>
      <c r="U7" s="20">
        <v>-31584365</v>
      </c>
      <c r="V7" s="20">
        <v>-23858033</v>
      </c>
      <c r="W7" s="20">
        <v>-50962260</v>
      </c>
      <c r="X7" s="20">
        <v>-53557246</v>
      </c>
      <c r="Y7" s="20">
        <v>2594986</v>
      </c>
      <c r="Z7" s="21">
        <v>-4.8452566063609765</v>
      </c>
      <c r="AA7" s="22">
        <v>-53557246</v>
      </c>
    </row>
    <row r="8" spans="1:27" x14ac:dyDescent="0.25">
      <c r="A8" s="23" t="s">
        <v>36</v>
      </c>
      <c r="B8" s="17" t="s">
        <v>32</v>
      </c>
      <c r="C8" s="18">
        <v>378699</v>
      </c>
      <c r="D8" s="18"/>
      <c r="E8" s="19">
        <v>389901</v>
      </c>
      <c r="F8" s="20">
        <v>378699</v>
      </c>
      <c r="G8" s="20">
        <v>380840</v>
      </c>
      <c r="H8" s="20"/>
      <c r="I8" s="20">
        <v>-1200</v>
      </c>
      <c r="J8" s="20">
        <v>379640</v>
      </c>
      <c r="K8" s="20">
        <v>8</v>
      </c>
      <c r="L8" s="20">
        <v>-4600</v>
      </c>
      <c r="M8" s="20"/>
      <c r="N8" s="20">
        <v>-4592</v>
      </c>
      <c r="O8" s="20">
        <v>3208</v>
      </c>
      <c r="P8" s="20">
        <v>-1281</v>
      </c>
      <c r="Q8" s="20">
        <v>-869</v>
      </c>
      <c r="R8" s="20">
        <v>1058</v>
      </c>
      <c r="S8" s="20">
        <v>1820</v>
      </c>
      <c r="T8" s="20">
        <v>13375</v>
      </c>
      <c r="U8" s="20">
        <v>-19700</v>
      </c>
      <c r="V8" s="20">
        <v>-4505</v>
      </c>
      <c r="W8" s="20">
        <v>371601</v>
      </c>
      <c r="X8" s="20">
        <v>378699</v>
      </c>
      <c r="Y8" s="20">
        <v>-7098</v>
      </c>
      <c r="Z8" s="21">
        <v>-1.8743117885180578</v>
      </c>
      <c r="AA8" s="22">
        <v>378699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-5683528</v>
      </c>
      <c r="D10" s="18"/>
      <c r="E10" s="19">
        <v>4783747</v>
      </c>
      <c r="F10" s="20">
        <v>-5683531</v>
      </c>
      <c r="G10" s="20">
        <v>-2567363</v>
      </c>
      <c r="H10" s="20">
        <v>399072</v>
      </c>
      <c r="I10" s="20">
        <v>1969024</v>
      </c>
      <c r="J10" s="20">
        <v>-199267</v>
      </c>
      <c r="K10" s="20">
        <v>-192740</v>
      </c>
      <c r="L10" s="20">
        <v>242592</v>
      </c>
      <c r="M10" s="20">
        <v>-219951</v>
      </c>
      <c r="N10" s="20">
        <v>-170099</v>
      </c>
      <c r="O10" s="20">
        <v>37618</v>
      </c>
      <c r="P10" s="20">
        <v>102936</v>
      </c>
      <c r="Q10" s="20">
        <v>-156145</v>
      </c>
      <c r="R10" s="20">
        <v>-15591</v>
      </c>
      <c r="S10" s="20">
        <v>-389046</v>
      </c>
      <c r="T10" s="20">
        <v>326354</v>
      </c>
      <c r="U10" s="20">
        <v>1626172</v>
      </c>
      <c r="V10" s="20">
        <v>1563480</v>
      </c>
      <c r="W10" s="20">
        <v>1178523</v>
      </c>
      <c r="X10" s="20">
        <v>-5683531</v>
      </c>
      <c r="Y10" s="20">
        <v>6862054</v>
      </c>
      <c r="Z10" s="21">
        <v>-120.73575388257758</v>
      </c>
      <c r="AA10" s="22">
        <v>-5683531</v>
      </c>
    </row>
    <row r="11" spans="1:27" x14ac:dyDescent="0.25">
      <c r="A11" s="23" t="s">
        <v>39</v>
      </c>
      <c r="B11" s="17" t="s">
        <v>32</v>
      </c>
      <c r="C11" s="18">
        <v>197478425</v>
      </c>
      <c r="D11" s="18"/>
      <c r="E11" s="19">
        <v>160879670</v>
      </c>
      <c r="F11" s="20">
        <v>197478422</v>
      </c>
      <c r="G11" s="24">
        <v>204800762</v>
      </c>
      <c r="H11" s="24">
        <v>8393192</v>
      </c>
      <c r="I11" s="24">
        <v>6976125</v>
      </c>
      <c r="J11" s="20">
        <v>220170079</v>
      </c>
      <c r="K11" s="24">
        <v>4921874</v>
      </c>
      <c r="L11" s="24">
        <v>8496424</v>
      </c>
      <c r="M11" s="20">
        <v>8115193</v>
      </c>
      <c r="N11" s="24">
        <v>21533491</v>
      </c>
      <c r="O11" s="24">
        <v>4111391</v>
      </c>
      <c r="P11" s="24">
        <v>4021837</v>
      </c>
      <c r="Q11" s="20">
        <v>6616655</v>
      </c>
      <c r="R11" s="24">
        <v>14749883</v>
      </c>
      <c r="S11" s="24">
        <v>4866900</v>
      </c>
      <c r="T11" s="20">
        <v>3876296</v>
      </c>
      <c r="U11" s="24">
        <v>5898415</v>
      </c>
      <c r="V11" s="24">
        <v>14641611</v>
      </c>
      <c r="W11" s="24">
        <v>271095064</v>
      </c>
      <c r="X11" s="20">
        <v>197478422</v>
      </c>
      <c r="Y11" s="24">
        <v>73616642</v>
      </c>
      <c r="Z11" s="25">
        <v>37.278321982945563</v>
      </c>
      <c r="AA11" s="26">
        <v>197478422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1016760169</v>
      </c>
      <c r="D13" s="29">
        <f>SUM(D6:D12)</f>
        <v>0</v>
      </c>
      <c r="E13" s="30">
        <f t="shared" si="0"/>
        <v>934460935</v>
      </c>
      <c r="F13" s="31">
        <f t="shared" si="0"/>
        <v>1112384959</v>
      </c>
      <c r="G13" s="31">
        <f t="shared" si="0"/>
        <v>1019721401</v>
      </c>
      <c r="H13" s="31">
        <f t="shared" si="0"/>
        <v>38253040</v>
      </c>
      <c r="I13" s="31">
        <f t="shared" si="0"/>
        <v>75754957</v>
      </c>
      <c r="J13" s="31">
        <f t="shared" si="0"/>
        <v>1133729398</v>
      </c>
      <c r="K13" s="31">
        <f t="shared" si="0"/>
        <v>36773620</v>
      </c>
      <c r="L13" s="31">
        <f t="shared" si="0"/>
        <v>40862865</v>
      </c>
      <c r="M13" s="31">
        <f t="shared" si="0"/>
        <v>35774161</v>
      </c>
      <c r="N13" s="31">
        <f t="shared" si="0"/>
        <v>113410646</v>
      </c>
      <c r="O13" s="31">
        <f t="shared" si="0"/>
        <v>43152076</v>
      </c>
      <c r="P13" s="31">
        <f t="shared" si="0"/>
        <v>42342214</v>
      </c>
      <c r="Q13" s="31">
        <f t="shared" si="0"/>
        <v>43457123</v>
      </c>
      <c r="R13" s="31">
        <f t="shared" si="0"/>
        <v>128951413</v>
      </c>
      <c r="S13" s="31">
        <f t="shared" si="0"/>
        <v>40748088</v>
      </c>
      <c r="T13" s="31">
        <f t="shared" si="0"/>
        <v>50226758</v>
      </c>
      <c r="U13" s="31">
        <f t="shared" si="0"/>
        <v>85220510</v>
      </c>
      <c r="V13" s="31">
        <f t="shared" si="0"/>
        <v>176195356</v>
      </c>
      <c r="W13" s="31">
        <f t="shared" si="0"/>
        <v>1552286813</v>
      </c>
      <c r="X13" s="31">
        <f t="shared" si="0"/>
        <v>1112384959</v>
      </c>
      <c r="Y13" s="31">
        <f t="shared" si="0"/>
        <v>439901854</v>
      </c>
      <c r="Z13" s="32">
        <f>+IF(X13&lt;&gt;0,+(Y13/X13)*100,0)</f>
        <v>39.545829026262481</v>
      </c>
      <c r="AA13" s="33">
        <f>SUM(AA6:AA12)</f>
        <v>1112384959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2094774784</v>
      </c>
      <c r="D17" s="18"/>
      <c r="E17" s="19">
        <v>2237376815</v>
      </c>
      <c r="F17" s="20">
        <v>2243209213</v>
      </c>
      <c r="G17" s="24">
        <v>2124223909</v>
      </c>
      <c r="H17" s="24">
        <v>9913273</v>
      </c>
      <c r="I17" s="24">
        <v>12435340</v>
      </c>
      <c r="J17" s="20">
        <v>2146572522</v>
      </c>
      <c r="K17" s="24">
        <v>28426664</v>
      </c>
      <c r="L17" s="24">
        <v>-1001146</v>
      </c>
      <c r="M17" s="20">
        <v>24821765</v>
      </c>
      <c r="N17" s="24">
        <v>52247283</v>
      </c>
      <c r="O17" s="24">
        <v>414778</v>
      </c>
      <c r="P17" s="24">
        <v>-5317574</v>
      </c>
      <c r="Q17" s="20">
        <v>16007675</v>
      </c>
      <c r="R17" s="24">
        <v>11104879</v>
      </c>
      <c r="S17" s="24">
        <v>803273</v>
      </c>
      <c r="T17" s="20">
        <v>-5148784</v>
      </c>
      <c r="U17" s="24">
        <v>9914130</v>
      </c>
      <c r="V17" s="24">
        <v>5568619</v>
      </c>
      <c r="W17" s="24">
        <v>2215493303</v>
      </c>
      <c r="X17" s="20">
        <v>2243209213</v>
      </c>
      <c r="Y17" s="24">
        <v>-27715910</v>
      </c>
      <c r="Z17" s="25">
        <v>-1.2355472614582206</v>
      </c>
      <c r="AA17" s="26">
        <v>2243209213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287344</v>
      </c>
      <c r="D21" s="18"/>
      <c r="E21" s="19">
        <v>-100519</v>
      </c>
      <c r="F21" s="20">
        <v>172608</v>
      </c>
      <c r="G21" s="20">
        <v>-6482</v>
      </c>
      <c r="H21" s="20">
        <v>-20933</v>
      </c>
      <c r="I21" s="20">
        <v>149394</v>
      </c>
      <c r="J21" s="20">
        <v>121979</v>
      </c>
      <c r="K21" s="20">
        <v>-9745</v>
      </c>
      <c r="L21" s="20">
        <v>-9430</v>
      </c>
      <c r="M21" s="20">
        <v>-9745</v>
      </c>
      <c r="N21" s="20">
        <v>-28920</v>
      </c>
      <c r="O21" s="20">
        <v>-9745</v>
      </c>
      <c r="P21" s="20">
        <v>-8802</v>
      </c>
      <c r="Q21" s="20">
        <v>-9745</v>
      </c>
      <c r="R21" s="20">
        <v>-28292</v>
      </c>
      <c r="S21" s="20">
        <v>-9430</v>
      </c>
      <c r="T21" s="20">
        <v>-9745</v>
      </c>
      <c r="U21" s="20">
        <v>-9430</v>
      </c>
      <c r="V21" s="20">
        <v>-28605</v>
      </c>
      <c r="W21" s="20">
        <v>36162</v>
      </c>
      <c r="X21" s="20">
        <v>172608</v>
      </c>
      <c r="Y21" s="20">
        <v>-136446</v>
      </c>
      <c r="Z21" s="21">
        <v>-79.049638487208</v>
      </c>
      <c r="AA21" s="22">
        <v>172608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2095062128</v>
      </c>
      <c r="D25" s="29">
        <f t="shared" ref="D25:Y25" si="1">SUM(D15:D24)</f>
        <v>0</v>
      </c>
      <c r="E25" s="35">
        <f t="shared" si="1"/>
        <v>2237276296</v>
      </c>
      <c r="F25" s="36">
        <f t="shared" si="1"/>
        <v>2243381821</v>
      </c>
      <c r="G25" s="36">
        <f t="shared" si="1"/>
        <v>2124217427</v>
      </c>
      <c r="H25" s="36">
        <f t="shared" si="1"/>
        <v>9892340</v>
      </c>
      <c r="I25" s="36">
        <f t="shared" si="1"/>
        <v>12584734</v>
      </c>
      <c r="J25" s="36">
        <f t="shared" si="1"/>
        <v>2146694501</v>
      </c>
      <c r="K25" s="36">
        <f t="shared" si="1"/>
        <v>28416919</v>
      </c>
      <c r="L25" s="36">
        <f t="shared" si="1"/>
        <v>-1010576</v>
      </c>
      <c r="M25" s="36">
        <f t="shared" si="1"/>
        <v>24812020</v>
      </c>
      <c r="N25" s="36">
        <f t="shared" si="1"/>
        <v>52218363</v>
      </c>
      <c r="O25" s="36">
        <f t="shared" si="1"/>
        <v>405033</v>
      </c>
      <c r="P25" s="36">
        <f t="shared" si="1"/>
        <v>-5326376</v>
      </c>
      <c r="Q25" s="36">
        <f t="shared" si="1"/>
        <v>15997930</v>
      </c>
      <c r="R25" s="36">
        <f t="shared" si="1"/>
        <v>11076587</v>
      </c>
      <c r="S25" s="36">
        <f t="shared" si="1"/>
        <v>793843</v>
      </c>
      <c r="T25" s="36">
        <f t="shared" si="1"/>
        <v>-5158529</v>
      </c>
      <c r="U25" s="36">
        <f t="shared" si="1"/>
        <v>9904700</v>
      </c>
      <c r="V25" s="36">
        <f t="shared" si="1"/>
        <v>5540014</v>
      </c>
      <c r="W25" s="36">
        <f t="shared" si="1"/>
        <v>2215529465</v>
      </c>
      <c r="X25" s="36">
        <f t="shared" si="1"/>
        <v>2243381821</v>
      </c>
      <c r="Y25" s="36">
        <f t="shared" si="1"/>
        <v>-27852356</v>
      </c>
      <c r="Z25" s="37">
        <f>+IF(X25&lt;&gt;0,+(Y25/X25)*100,0)</f>
        <v>-1.2415343540398602</v>
      </c>
      <c r="AA25" s="38">
        <f>SUM(AA15:AA24)</f>
        <v>2243381821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3111822297</v>
      </c>
      <c r="D26" s="29">
        <f>+D13+D25</f>
        <v>0</v>
      </c>
      <c r="E26" s="30">
        <f t="shared" si="2"/>
        <v>3171737231</v>
      </c>
      <c r="F26" s="31">
        <f t="shared" si="2"/>
        <v>3355766780</v>
      </c>
      <c r="G26" s="31">
        <f t="shared" si="2"/>
        <v>3143938828</v>
      </c>
      <c r="H26" s="31">
        <f t="shared" si="2"/>
        <v>48145380</v>
      </c>
      <c r="I26" s="31">
        <f t="shared" si="2"/>
        <v>88339691</v>
      </c>
      <c r="J26" s="31">
        <f t="shared" si="2"/>
        <v>3280423899</v>
      </c>
      <c r="K26" s="31">
        <f t="shared" si="2"/>
        <v>65190539</v>
      </c>
      <c r="L26" s="31">
        <f t="shared" si="2"/>
        <v>39852289</v>
      </c>
      <c r="M26" s="31">
        <f t="shared" si="2"/>
        <v>60586181</v>
      </c>
      <c r="N26" s="31">
        <f t="shared" si="2"/>
        <v>165629009</v>
      </c>
      <c r="O26" s="31">
        <f t="shared" si="2"/>
        <v>43557109</v>
      </c>
      <c r="P26" s="31">
        <f t="shared" si="2"/>
        <v>37015838</v>
      </c>
      <c r="Q26" s="31">
        <f t="shared" si="2"/>
        <v>59455053</v>
      </c>
      <c r="R26" s="31">
        <f t="shared" si="2"/>
        <v>140028000</v>
      </c>
      <c r="S26" s="31">
        <f t="shared" si="2"/>
        <v>41541931</v>
      </c>
      <c r="T26" s="31">
        <f t="shared" si="2"/>
        <v>45068229</v>
      </c>
      <c r="U26" s="31">
        <f t="shared" si="2"/>
        <v>95125210</v>
      </c>
      <c r="V26" s="31">
        <f t="shared" si="2"/>
        <v>181735370</v>
      </c>
      <c r="W26" s="31">
        <f t="shared" si="2"/>
        <v>3767816278</v>
      </c>
      <c r="X26" s="31">
        <f t="shared" si="2"/>
        <v>3355766780</v>
      </c>
      <c r="Y26" s="31">
        <f t="shared" si="2"/>
        <v>412049498</v>
      </c>
      <c r="Z26" s="32">
        <f>+IF(X26&lt;&gt;0,+(Y26/X26)*100,0)</f>
        <v>12.278847876311595</v>
      </c>
      <c r="AA26" s="33">
        <f>+AA13+AA25</f>
        <v>3355766780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3475410</v>
      </c>
      <c r="D31" s="18"/>
      <c r="E31" s="19">
        <v>4050369</v>
      </c>
      <c r="F31" s="20">
        <v>3475410</v>
      </c>
      <c r="G31" s="20">
        <v>3433300</v>
      </c>
      <c r="H31" s="20">
        <v>72912</v>
      </c>
      <c r="I31" s="20">
        <v>5112</v>
      </c>
      <c r="J31" s="20">
        <v>3511324</v>
      </c>
      <c r="K31" s="20">
        <v>20478</v>
      </c>
      <c r="L31" s="20">
        <v>20506</v>
      </c>
      <c r="M31" s="20">
        <v>8472</v>
      </c>
      <c r="N31" s="20">
        <v>49456</v>
      </c>
      <c r="O31" s="20">
        <v>2096</v>
      </c>
      <c r="P31" s="20">
        <v>-25750</v>
      </c>
      <c r="Q31" s="20">
        <v>1834</v>
      </c>
      <c r="R31" s="20">
        <v>-21820</v>
      </c>
      <c r="S31" s="20">
        <v>1427</v>
      </c>
      <c r="T31" s="20">
        <v>20267</v>
      </c>
      <c r="U31" s="20">
        <v>-59044</v>
      </c>
      <c r="V31" s="20">
        <v>-37350</v>
      </c>
      <c r="W31" s="20">
        <v>3501610</v>
      </c>
      <c r="X31" s="20">
        <v>3475410</v>
      </c>
      <c r="Y31" s="20">
        <v>26200</v>
      </c>
      <c r="Z31" s="21">
        <v>0.75386788896849577</v>
      </c>
      <c r="AA31" s="22">
        <v>3475410</v>
      </c>
    </row>
    <row r="32" spans="1:27" x14ac:dyDescent="0.25">
      <c r="A32" s="23" t="s">
        <v>59</v>
      </c>
      <c r="B32" s="17" t="s">
        <v>32</v>
      </c>
      <c r="C32" s="18">
        <v>359500287</v>
      </c>
      <c r="D32" s="18"/>
      <c r="E32" s="19">
        <v>265138434</v>
      </c>
      <c r="F32" s="20">
        <v>362922183</v>
      </c>
      <c r="G32" s="20">
        <v>379352969</v>
      </c>
      <c r="H32" s="20">
        <v>24730014</v>
      </c>
      <c r="I32" s="20">
        <v>13239962</v>
      </c>
      <c r="J32" s="20">
        <v>417322945</v>
      </c>
      <c r="K32" s="20">
        <v>24949037</v>
      </c>
      <c r="L32" s="20">
        <v>-20559774</v>
      </c>
      <c r="M32" s="20">
        <v>6222761</v>
      </c>
      <c r="N32" s="20">
        <v>10612024</v>
      </c>
      <c r="O32" s="20">
        <v>8567405</v>
      </c>
      <c r="P32" s="20">
        <v>-284643</v>
      </c>
      <c r="Q32" s="20">
        <v>9714454</v>
      </c>
      <c r="R32" s="20">
        <v>17997216</v>
      </c>
      <c r="S32" s="20">
        <v>-1761603</v>
      </c>
      <c r="T32" s="20">
        <v>6020406</v>
      </c>
      <c r="U32" s="20">
        <v>17322026</v>
      </c>
      <c r="V32" s="20">
        <v>21580829</v>
      </c>
      <c r="W32" s="20">
        <v>467513014</v>
      </c>
      <c r="X32" s="20">
        <v>362922183</v>
      </c>
      <c r="Y32" s="20">
        <v>104590831</v>
      </c>
      <c r="Z32" s="21">
        <v>28.819079102695689</v>
      </c>
      <c r="AA32" s="22">
        <v>362922183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11716624</v>
      </c>
      <c r="H33" s="20">
        <v>-16641424</v>
      </c>
      <c r="I33" s="20">
        <v>-6045533</v>
      </c>
      <c r="J33" s="20">
        <v>-10970333</v>
      </c>
      <c r="K33" s="20">
        <v>-7578538</v>
      </c>
      <c r="L33" s="20">
        <v>15409219</v>
      </c>
      <c r="M33" s="20">
        <v>-18260349</v>
      </c>
      <c r="N33" s="20">
        <v>-10429668</v>
      </c>
      <c r="O33" s="20"/>
      <c r="P33" s="20"/>
      <c r="Q33" s="20"/>
      <c r="R33" s="20"/>
      <c r="S33" s="20">
        <v>21400000</v>
      </c>
      <c r="T33" s="20"/>
      <c r="U33" s="20"/>
      <c r="V33" s="20">
        <v>21400000</v>
      </c>
      <c r="W33" s="20">
        <v>-1</v>
      </c>
      <c r="X33" s="20"/>
      <c r="Y33" s="20">
        <v>-1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-390000</v>
      </c>
      <c r="F34" s="20">
        <v>-390202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-390202</v>
      </c>
      <c r="Y34" s="20">
        <v>390202</v>
      </c>
      <c r="Z34" s="21">
        <v>-100</v>
      </c>
      <c r="AA34" s="22">
        <v>-390202</v>
      </c>
    </row>
    <row r="35" spans="1:27" x14ac:dyDescent="0.25">
      <c r="A35" s="23" t="s">
        <v>39</v>
      </c>
      <c r="B35" s="17" t="s">
        <v>32</v>
      </c>
      <c r="C35" s="18">
        <v>189787479</v>
      </c>
      <c r="D35" s="18"/>
      <c r="E35" s="19">
        <v>216147954</v>
      </c>
      <c r="F35" s="20">
        <v>190080223</v>
      </c>
      <c r="G35" s="20">
        <v>201192357</v>
      </c>
      <c r="H35" s="20">
        <v>5477938</v>
      </c>
      <c r="I35" s="20">
        <v>-786506</v>
      </c>
      <c r="J35" s="20">
        <v>205883789</v>
      </c>
      <c r="K35" s="20">
        <v>6114952</v>
      </c>
      <c r="L35" s="20">
        <v>6586800</v>
      </c>
      <c r="M35" s="20">
        <v>5584469</v>
      </c>
      <c r="N35" s="20">
        <v>18286221</v>
      </c>
      <c r="O35" s="20">
        <v>6267981</v>
      </c>
      <c r="P35" s="20">
        <v>7034902</v>
      </c>
      <c r="Q35" s="20">
        <v>6457552</v>
      </c>
      <c r="R35" s="20">
        <v>19760435</v>
      </c>
      <c r="S35" s="20">
        <v>6698147</v>
      </c>
      <c r="T35" s="20">
        <v>6128728</v>
      </c>
      <c r="U35" s="20">
        <v>1998559</v>
      </c>
      <c r="V35" s="20">
        <v>14825434</v>
      </c>
      <c r="W35" s="20">
        <v>258755879</v>
      </c>
      <c r="X35" s="20">
        <v>190080223</v>
      </c>
      <c r="Y35" s="20">
        <v>68675656</v>
      </c>
      <c r="Z35" s="21">
        <v>36.12982714145911</v>
      </c>
      <c r="AA35" s="22">
        <v>190080223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552763176</v>
      </c>
      <c r="D37" s="29">
        <f t="shared" ref="D37:Y37" si="3">SUM(D29:D36)</f>
        <v>0</v>
      </c>
      <c r="E37" s="30">
        <f t="shared" si="3"/>
        <v>484946757</v>
      </c>
      <c r="F37" s="31">
        <f t="shared" si="3"/>
        <v>556087614</v>
      </c>
      <c r="G37" s="31">
        <f t="shared" si="3"/>
        <v>595695250</v>
      </c>
      <c r="H37" s="31">
        <f t="shared" si="3"/>
        <v>13639440</v>
      </c>
      <c r="I37" s="31">
        <f t="shared" si="3"/>
        <v>6413035</v>
      </c>
      <c r="J37" s="31">
        <f t="shared" si="3"/>
        <v>615747725</v>
      </c>
      <c r="K37" s="31">
        <f t="shared" si="3"/>
        <v>23505929</v>
      </c>
      <c r="L37" s="31">
        <f t="shared" si="3"/>
        <v>1456751</v>
      </c>
      <c r="M37" s="31">
        <f t="shared" si="3"/>
        <v>-6444647</v>
      </c>
      <c r="N37" s="31">
        <f t="shared" si="3"/>
        <v>18518033</v>
      </c>
      <c r="O37" s="31">
        <f t="shared" si="3"/>
        <v>14837482</v>
      </c>
      <c r="P37" s="31">
        <f t="shared" si="3"/>
        <v>6724509</v>
      </c>
      <c r="Q37" s="31">
        <f t="shared" si="3"/>
        <v>16173840</v>
      </c>
      <c r="R37" s="31">
        <f t="shared" si="3"/>
        <v>37735831</v>
      </c>
      <c r="S37" s="31">
        <f t="shared" si="3"/>
        <v>26337971</v>
      </c>
      <c r="T37" s="31">
        <f t="shared" si="3"/>
        <v>12169401</v>
      </c>
      <c r="U37" s="31">
        <f t="shared" si="3"/>
        <v>19261541</v>
      </c>
      <c r="V37" s="31">
        <f t="shared" si="3"/>
        <v>57768913</v>
      </c>
      <c r="W37" s="31">
        <f t="shared" si="3"/>
        <v>729770502</v>
      </c>
      <c r="X37" s="31">
        <f t="shared" si="3"/>
        <v>556087614</v>
      </c>
      <c r="Y37" s="31">
        <f t="shared" si="3"/>
        <v>173682888</v>
      </c>
      <c r="Z37" s="32">
        <f>+IF(X37&lt;&gt;0,+(Y37/X37)*100,0)</f>
        <v>31.233007825993404</v>
      </c>
      <c r="AA37" s="33">
        <f>SUM(AA29:AA36)</f>
        <v>556087614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-3401900</v>
      </c>
      <c r="F42" s="20">
        <v>-3402299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-3402299</v>
      </c>
      <c r="Y42" s="20">
        <v>3402299</v>
      </c>
      <c r="Z42" s="21">
        <v>-100</v>
      </c>
      <c r="AA42" s="22">
        <v>-3402299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-3401900</v>
      </c>
      <c r="F43" s="36">
        <f t="shared" si="4"/>
        <v>-3402299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-3402299</v>
      </c>
      <c r="Y43" s="36">
        <f t="shared" si="4"/>
        <v>3402299</v>
      </c>
      <c r="Z43" s="37">
        <f>+IF(X43&lt;&gt;0,+(Y43/X43)*100,0)</f>
        <v>-100</v>
      </c>
      <c r="AA43" s="38">
        <f>SUM(AA39:AA42)</f>
        <v>-3402299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552763176</v>
      </c>
      <c r="D44" s="29">
        <f>+D37+D43</f>
        <v>0</v>
      </c>
      <c r="E44" s="30">
        <f t="shared" si="5"/>
        <v>481544857</v>
      </c>
      <c r="F44" s="31">
        <f t="shared" si="5"/>
        <v>552685315</v>
      </c>
      <c r="G44" s="31">
        <f t="shared" si="5"/>
        <v>595695250</v>
      </c>
      <c r="H44" s="31">
        <f t="shared" si="5"/>
        <v>13639440</v>
      </c>
      <c r="I44" s="31">
        <f t="shared" si="5"/>
        <v>6413035</v>
      </c>
      <c r="J44" s="31">
        <f t="shared" si="5"/>
        <v>615747725</v>
      </c>
      <c r="K44" s="31">
        <f t="shared" si="5"/>
        <v>23505929</v>
      </c>
      <c r="L44" s="31">
        <f t="shared" si="5"/>
        <v>1456751</v>
      </c>
      <c r="M44" s="31">
        <f t="shared" si="5"/>
        <v>-6444647</v>
      </c>
      <c r="N44" s="31">
        <f t="shared" si="5"/>
        <v>18518033</v>
      </c>
      <c r="O44" s="31">
        <f t="shared" si="5"/>
        <v>14837482</v>
      </c>
      <c r="P44" s="31">
        <f t="shared" si="5"/>
        <v>6724509</v>
      </c>
      <c r="Q44" s="31">
        <f t="shared" si="5"/>
        <v>16173840</v>
      </c>
      <c r="R44" s="31">
        <f t="shared" si="5"/>
        <v>37735831</v>
      </c>
      <c r="S44" s="31">
        <f t="shared" si="5"/>
        <v>26337971</v>
      </c>
      <c r="T44" s="31">
        <f t="shared" si="5"/>
        <v>12169401</v>
      </c>
      <c r="U44" s="31">
        <f t="shared" si="5"/>
        <v>19261541</v>
      </c>
      <c r="V44" s="31">
        <f t="shared" si="5"/>
        <v>57768913</v>
      </c>
      <c r="W44" s="31">
        <f t="shared" si="5"/>
        <v>729770502</v>
      </c>
      <c r="X44" s="31">
        <f t="shared" si="5"/>
        <v>552685315</v>
      </c>
      <c r="Y44" s="31">
        <f t="shared" si="5"/>
        <v>177085187</v>
      </c>
      <c r="Z44" s="32">
        <f>+IF(X44&lt;&gt;0,+(Y44/X44)*100,0)</f>
        <v>32.040870671586418</v>
      </c>
      <c r="AA44" s="33">
        <f>+AA37+AA43</f>
        <v>552685315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2559059121</v>
      </c>
      <c r="D45" s="42">
        <f t="shared" si="6"/>
        <v>0</v>
      </c>
      <c r="E45" s="43">
        <f t="shared" si="6"/>
        <v>2690192374</v>
      </c>
      <c r="F45" s="44">
        <f t="shared" si="6"/>
        <v>2803081465</v>
      </c>
      <c r="G45" s="44">
        <f t="shared" si="6"/>
        <v>2548243578</v>
      </c>
      <c r="H45" s="44">
        <f t="shared" si="6"/>
        <v>34505940</v>
      </c>
      <c r="I45" s="44">
        <f t="shared" si="6"/>
        <v>81926656</v>
      </c>
      <c r="J45" s="44">
        <f t="shared" si="6"/>
        <v>2664676174</v>
      </c>
      <c r="K45" s="44">
        <f t="shared" si="6"/>
        <v>41684610</v>
      </c>
      <c r="L45" s="44">
        <f t="shared" si="6"/>
        <v>38395538</v>
      </c>
      <c r="M45" s="44">
        <f t="shared" si="6"/>
        <v>67030828</v>
      </c>
      <c r="N45" s="44">
        <f t="shared" si="6"/>
        <v>147110976</v>
      </c>
      <c r="O45" s="44">
        <f t="shared" si="6"/>
        <v>28719627</v>
      </c>
      <c r="P45" s="44">
        <f t="shared" si="6"/>
        <v>30291329</v>
      </c>
      <c r="Q45" s="44">
        <f t="shared" si="6"/>
        <v>43281213</v>
      </c>
      <c r="R45" s="44">
        <f t="shared" si="6"/>
        <v>102292169</v>
      </c>
      <c r="S45" s="44">
        <f t="shared" si="6"/>
        <v>15203960</v>
      </c>
      <c r="T45" s="44">
        <f t="shared" si="6"/>
        <v>32898828</v>
      </c>
      <c r="U45" s="44">
        <f t="shared" si="6"/>
        <v>75863669</v>
      </c>
      <c r="V45" s="44">
        <f t="shared" si="6"/>
        <v>123966457</v>
      </c>
      <c r="W45" s="44">
        <f t="shared" si="6"/>
        <v>3038045776</v>
      </c>
      <c r="X45" s="44">
        <f t="shared" si="6"/>
        <v>2803081465</v>
      </c>
      <c r="Y45" s="44">
        <f t="shared" si="6"/>
        <v>234964311</v>
      </c>
      <c r="Z45" s="45">
        <f>+IF(X45&lt;&gt;0,+(Y45/X45)*100,0)</f>
        <v>8.3823575566327673</v>
      </c>
      <c r="AA45" s="46">
        <f>+AA26-AA44</f>
        <v>2803081465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353198386</v>
      </c>
      <c r="D47" s="18"/>
      <c r="E47" s="19">
        <v>441564705</v>
      </c>
      <c r="F47" s="20">
        <v>353198386</v>
      </c>
      <c r="G47" s="20">
        <v>140907597</v>
      </c>
      <c r="H47" s="20">
        <v>-1159920</v>
      </c>
      <c r="I47" s="20">
        <v>207972710</v>
      </c>
      <c r="J47" s="20">
        <v>347720387</v>
      </c>
      <c r="K47" s="20">
        <v>-8116307</v>
      </c>
      <c r="L47" s="20">
        <v>-11073151</v>
      </c>
      <c r="M47" s="20">
        <v>22766930</v>
      </c>
      <c r="N47" s="20">
        <v>3577472</v>
      </c>
      <c r="O47" s="20">
        <v>-13840570</v>
      </c>
      <c r="P47" s="20">
        <v>-8440597</v>
      </c>
      <c r="Q47" s="20">
        <v>-22910445</v>
      </c>
      <c r="R47" s="20">
        <v>-45191612</v>
      </c>
      <c r="S47" s="20">
        <v>-54827632</v>
      </c>
      <c r="T47" s="20">
        <v>-17804568</v>
      </c>
      <c r="U47" s="20">
        <v>-82506897</v>
      </c>
      <c r="V47" s="20">
        <v>-155139097</v>
      </c>
      <c r="W47" s="20">
        <v>150967150</v>
      </c>
      <c r="X47" s="20">
        <v>353198386</v>
      </c>
      <c r="Y47" s="20">
        <v>-202231236</v>
      </c>
      <c r="Z47" s="47">
        <v>-57.257123479607294</v>
      </c>
      <c r="AA47" s="22">
        <v>353198386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353198386</v>
      </c>
      <c r="D50" s="50">
        <f t="shared" ref="D50:Y50" si="7">SUM(D47:D49)</f>
        <v>0</v>
      </c>
      <c r="E50" s="51">
        <f t="shared" si="7"/>
        <v>441564705</v>
      </c>
      <c r="F50" s="52">
        <f t="shared" si="7"/>
        <v>353198386</v>
      </c>
      <c r="G50" s="52">
        <f t="shared" si="7"/>
        <v>140907597</v>
      </c>
      <c r="H50" s="52">
        <f t="shared" si="7"/>
        <v>-1159920</v>
      </c>
      <c r="I50" s="52">
        <f t="shared" si="7"/>
        <v>207972710</v>
      </c>
      <c r="J50" s="52">
        <f t="shared" si="7"/>
        <v>347720387</v>
      </c>
      <c r="K50" s="52">
        <f t="shared" si="7"/>
        <v>-8116307</v>
      </c>
      <c r="L50" s="52">
        <f t="shared" si="7"/>
        <v>-11073151</v>
      </c>
      <c r="M50" s="52">
        <f t="shared" si="7"/>
        <v>22766930</v>
      </c>
      <c r="N50" s="52">
        <f t="shared" si="7"/>
        <v>3577472</v>
      </c>
      <c r="O50" s="52">
        <f t="shared" si="7"/>
        <v>-13840570</v>
      </c>
      <c r="P50" s="52">
        <f t="shared" si="7"/>
        <v>-8440597</v>
      </c>
      <c r="Q50" s="52">
        <f t="shared" si="7"/>
        <v>-22910445</v>
      </c>
      <c r="R50" s="52">
        <f t="shared" si="7"/>
        <v>-45191612</v>
      </c>
      <c r="S50" s="52">
        <f t="shared" si="7"/>
        <v>-54827632</v>
      </c>
      <c r="T50" s="52">
        <f t="shared" si="7"/>
        <v>-17804568</v>
      </c>
      <c r="U50" s="52">
        <f t="shared" si="7"/>
        <v>-82506897</v>
      </c>
      <c r="V50" s="52">
        <f t="shared" si="7"/>
        <v>-155139097</v>
      </c>
      <c r="W50" s="52">
        <f t="shared" si="7"/>
        <v>150967150</v>
      </c>
      <c r="X50" s="52">
        <f t="shared" si="7"/>
        <v>353198386</v>
      </c>
      <c r="Y50" s="52">
        <f t="shared" si="7"/>
        <v>-202231236</v>
      </c>
      <c r="Z50" s="53">
        <f>+IF(X50&lt;&gt;0,+(Y50/X50)*100,0)</f>
        <v>-57.257123479607294</v>
      </c>
      <c r="AA50" s="54">
        <f>SUM(AA47:AA49)</f>
        <v>353198386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-2439649146</v>
      </c>
      <c r="D6" s="18"/>
      <c r="E6" s="19">
        <v>-2011823383</v>
      </c>
      <c r="F6" s="20">
        <v>-2063270132</v>
      </c>
      <c r="G6" s="20">
        <v>-2412431289</v>
      </c>
      <c r="H6" s="20">
        <v>-20201704</v>
      </c>
      <c r="I6" s="20">
        <v>-51392681</v>
      </c>
      <c r="J6" s="20">
        <v>-2484025674</v>
      </c>
      <c r="K6" s="20">
        <v>2442495</v>
      </c>
      <c r="L6" s="20">
        <v>2272784</v>
      </c>
      <c r="M6" s="20">
        <v>8439985</v>
      </c>
      <c r="N6" s="20">
        <v>13155264</v>
      </c>
      <c r="O6" s="20">
        <v>-13043918</v>
      </c>
      <c r="P6" s="20">
        <v>-5427055</v>
      </c>
      <c r="Q6" s="20">
        <v>23802328</v>
      </c>
      <c r="R6" s="20">
        <v>5331355</v>
      </c>
      <c r="S6" s="20">
        <v>-38750711</v>
      </c>
      <c r="T6" s="20">
        <v>-32611079</v>
      </c>
      <c r="U6" s="20">
        <v>-40445164</v>
      </c>
      <c r="V6" s="20">
        <v>-111806954</v>
      </c>
      <c r="W6" s="20">
        <v>-2577346009</v>
      </c>
      <c r="X6" s="20">
        <v>-2063270132</v>
      </c>
      <c r="Y6" s="20">
        <v>-514075877</v>
      </c>
      <c r="Z6" s="21">
        <v>24.915587592095285</v>
      </c>
      <c r="AA6" s="22">
        <v>-2063270132</v>
      </c>
    </row>
    <row r="7" spans="1:27" x14ac:dyDescent="0.25">
      <c r="A7" s="23" t="s">
        <v>35</v>
      </c>
      <c r="B7" s="17" t="s">
        <v>32</v>
      </c>
      <c r="C7" s="18">
        <v>49295200</v>
      </c>
      <c r="D7" s="18"/>
      <c r="E7" s="19">
        <v>215411417</v>
      </c>
      <c r="F7" s="20">
        <v>235996584</v>
      </c>
      <c r="G7" s="20">
        <v>158741748</v>
      </c>
      <c r="H7" s="20">
        <v>-43716011</v>
      </c>
      <c r="I7" s="20">
        <v>12879999</v>
      </c>
      <c r="J7" s="20">
        <v>127905736</v>
      </c>
      <c r="K7" s="20">
        <v>11522044</v>
      </c>
      <c r="L7" s="20">
        <v>-33868661</v>
      </c>
      <c r="M7" s="20">
        <v>-9450328</v>
      </c>
      <c r="N7" s="20">
        <v>-31796945</v>
      </c>
      <c r="O7" s="20">
        <v>27813290</v>
      </c>
      <c r="P7" s="20">
        <v>-6200367</v>
      </c>
      <c r="Q7" s="20">
        <v>9167709</v>
      </c>
      <c r="R7" s="20">
        <v>30780632</v>
      </c>
      <c r="S7" s="20">
        <v>11182967</v>
      </c>
      <c r="T7" s="20">
        <v>-14709382</v>
      </c>
      <c r="U7" s="20">
        <v>-7714483</v>
      </c>
      <c r="V7" s="20">
        <v>-11240898</v>
      </c>
      <c r="W7" s="20">
        <v>115648525</v>
      </c>
      <c r="X7" s="20">
        <v>235996584</v>
      </c>
      <c r="Y7" s="20">
        <v>-120348059</v>
      </c>
      <c r="Z7" s="21">
        <v>-50.995678395073718</v>
      </c>
      <c r="AA7" s="22">
        <v>235996584</v>
      </c>
    </row>
    <row r="8" spans="1:27" x14ac:dyDescent="0.25">
      <c r="A8" s="23" t="s">
        <v>36</v>
      </c>
      <c r="B8" s="17" t="s">
        <v>32</v>
      </c>
      <c r="C8" s="18">
        <v>51399</v>
      </c>
      <c r="D8" s="18"/>
      <c r="E8" s="19">
        <v>22273</v>
      </c>
      <c r="F8" s="20">
        <v>22273</v>
      </c>
      <c r="G8" s="20">
        <v>51398</v>
      </c>
      <c r="H8" s="20"/>
      <c r="I8" s="20"/>
      <c r="J8" s="20">
        <v>51398</v>
      </c>
      <c r="K8" s="20"/>
      <c r="L8" s="20"/>
      <c r="M8" s="20"/>
      <c r="N8" s="20"/>
      <c r="O8" s="20"/>
      <c r="P8" s="20"/>
      <c r="Q8" s="20">
        <v>-11578</v>
      </c>
      <c r="R8" s="20">
        <v>-11578</v>
      </c>
      <c r="S8" s="20">
        <v>-1826</v>
      </c>
      <c r="T8" s="20">
        <v>-3740</v>
      </c>
      <c r="U8" s="20">
        <v>-2855</v>
      </c>
      <c r="V8" s="20">
        <v>-8421</v>
      </c>
      <c r="W8" s="20">
        <v>31399</v>
      </c>
      <c r="X8" s="20">
        <v>22273</v>
      </c>
      <c r="Y8" s="20">
        <v>9126</v>
      </c>
      <c r="Z8" s="21">
        <v>40.973375836214245</v>
      </c>
      <c r="AA8" s="22">
        <v>22273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-26713929</v>
      </c>
      <c r="D10" s="18"/>
      <c r="E10" s="19">
        <v>-66319789</v>
      </c>
      <c r="F10" s="20">
        <v>916788</v>
      </c>
      <c r="G10" s="20">
        <v>-27912808</v>
      </c>
      <c r="H10" s="20">
        <v>-1858047</v>
      </c>
      <c r="I10" s="20">
        <v>1799884</v>
      </c>
      <c r="J10" s="20">
        <v>-27970971</v>
      </c>
      <c r="K10" s="20">
        <v>-23695638</v>
      </c>
      <c r="L10" s="20">
        <v>18130509</v>
      </c>
      <c r="M10" s="20">
        <v>6876212</v>
      </c>
      <c r="N10" s="20">
        <v>1311083</v>
      </c>
      <c r="O10" s="20">
        <v>-1214837</v>
      </c>
      <c r="P10" s="20">
        <v>-17338874</v>
      </c>
      <c r="Q10" s="20">
        <v>-19176368</v>
      </c>
      <c r="R10" s="20">
        <v>-37730079</v>
      </c>
      <c r="S10" s="20">
        <v>-16361689</v>
      </c>
      <c r="T10" s="20">
        <v>39919795</v>
      </c>
      <c r="U10" s="20">
        <v>47444023</v>
      </c>
      <c r="V10" s="20">
        <v>71002129</v>
      </c>
      <c r="W10" s="20">
        <v>6612162</v>
      </c>
      <c r="X10" s="20">
        <v>916788</v>
      </c>
      <c r="Y10" s="20">
        <v>5695374</v>
      </c>
      <c r="Z10" s="21">
        <v>621.23129883899003</v>
      </c>
      <c r="AA10" s="22">
        <v>916788</v>
      </c>
    </row>
    <row r="11" spans="1:27" x14ac:dyDescent="0.25">
      <c r="A11" s="23" t="s">
        <v>39</v>
      </c>
      <c r="B11" s="17" t="s">
        <v>32</v>
      </c>
      <c r="C11" s="18">
        <v>4179313</v>
      </c>
      <c r="D11" s="18"/>
      <c r="E11" s="19">
        <v>3997173</v>
      </c>
      <c r="F11" s="20">
        <v>3997173</v>
      </c>
      <c r="G11" s="24">
        <v>3271591</v>
      </c>
      <c r="H11" s="24">
        <v>92012</v>
      </c>
      <c r="I11" s="24">
        <v>2591439</v>
      </c>
      <c r="J11" s="20">
        <v>5955042</v>
      </c>
      <c r="K11" s="24">
        <v>-5413671</v>
      </c>
      <c r="L11" s="24">
        <v>-259230</v>
      </c>
      <c r="M11" s="20">
        <v>-376528</v>
      </c>
      <c r="N11" s="24">
        <v>-6049429</v>
      </c>
      <c r="O11" s="24">
        <v>-42695</v>
      </c>
      <c r="P11" s="24">
        <v>249038</v>
      </c>
      <c r="Q11" s="20">
        <v>-270839</v>
      </c>
      <c r="R11" s="24">
        <v>-64496</v>
      </c>
      <c r="S11" s="24">
        <v>-44776</v>
      </c>
      <c r="T11" s="20">
        <v>125842</v>
      </c>
      <c r="U11" s="24">
        <v>5414496</v>
      </c>
      <c r="V11" s="24">
        <v>5495562</v>
      </c>
      <c r="W11" s="24">
        <v>5336679</v>
      </c>
      <c r="X11" s="20">
        <v>3997173</v>
      </c>
      <c r="Y11" s="24">
        <v>1339506</v>
      </c>
      <c r="Z11" s="25">
        <v>33.511334135400197</v>
      </c>
      <c r="AA11" s="26">
        <v>3997173</v>
      </c>
    </row>
    <row r="12" spans="1:27" x14ac:dyDescent="0.25">
      <c r="A12" s="23" t="s">
        <v>40</v>
      </c>
      <c r="B12" s="17" t="s">
        <v>32</v>
      </c>
      <c r="C12" s="18">
        <v>-10139100</v>
      </c>
      <c r="D12" s="18"/>
      <c r="E12" s="19">
        <v>-30695292</v>
      </c>
      <c r="F12" s="20">
        <v>-30695292</v>
      </c>
      <c r="G12" s="20">
        <v>-10139100</v>
      </c>
      <c r="H12" s="20"/>
      <c r="I12" s="20"/>
      <c r="J12" s="20">
        <v>-10139100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-10139100</v>
      </c>
      <c r="X12" s="20">
        <v>-30695292</v>
      </c>
      <c r="Y12" s="20">
        <v>20556192</v>
      </c>
      <c r="Z12" s="21">
        <v>-66.968550095565149</v>
      </c>
      <c r="AA12" s="22">
        <v>-30695292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-2422976263</v>
      </c>
      <c r="D13" s="29">
        <f>SUM(D6:D12)</f>
        <v>0</v>
      </c>
      <c r="E13" s="30">
        <f t="shared" si="0"/>
        <v>-1889407601</v>
      </c>
      <c r="F13" s="31">
        <f t="shared" si="0"/>
        <v>-1853032606</v>
      </c>
      <c r="G13" s="31">
        <f t="shared" si="0"/>
        <v>-2288418460</v>
      </c>
      <c r="H13" s="31">
        <f t="shared" si="0"/>
        <v>-65683750</v>
      </c>
      <c r="I13" s="31">
        <f t="shared" si="0"/>
        <v>-34121359</v>
      </c>
      <c r="J13" s="31">
        <f t="shared" si="0"/>
        <v>-2388223569</v>
      </c>
      <c r="K13" s="31">
        <f t="shared" si="0"/>
        <v>-15144770</v>
      </c>
      <c r="L13" s="31">
        <f t="shared" si="0"/>
        <v>-13724598</v>
      </c>
      <c r="M13" s="31">
        <f t="shared" si="0"/>
        <v>5489341</v>
      </c>
      <c r="N13" s="31">
        <f t="shared" si="0"/>
        <v>-23380027</v>
      </c>
      <c r="O13" s="31">
        <f t="shared" si="0"/>
        <v>13511840</v>
      </c>
      <c r="P13" s="31">
        <f t="shared" si="0"/>
        <v>-28717258</v>
      </c>
      <c r="Q13" s="31">
        <f t="shared" si="0"/>
        <v>13511252</v>
      </c>
      <c r="R13" s="31">
        <f t="shared" si="0"/>
        <v>-1694166</v>
      </c>
      <c r="S13" s="31">
        <f t="shared" si="0"/>
        <v>-43976035</v>
      </c>
      <c r="T13" s="31">
        <f t="shared" si="0"/>
        <v>-7278564</v>
      </c>
      <c r="U13" s="31">
        <f t="shared" si="0"/>
        <v>4696017</v>
      </c>
      <c r="V13" s="31">
        <f t="shared" si="0"/>
        <v>-46558582</v>
      </c>
      <c r="W13" s="31">
        <f t="shared" si="0"/>
        <v>-2459856344</v>
      </c>
      <c r="X13" s="31">
        <f t="shared" si="0"/>
        <v>-1853032606</v>
      </c>
      <c r="Y13" s="31">
        <f t="shared" si="0"/>
        <v>-606823738</v>
      </c>
      <c r="Z13" s="32">
        <f>+IF(X13&lt;&gt;0,+(Y13/X13)*100,0)</f>
        <v>32.747601744035364</v>
      </c>
      <c r="AA13" s="33">
        <f>SUM(AA6:AA12)</f>
        <v>-1853032606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4559519537</v>
      </c>
      <c r="D17" s="18"/>
      <c r="E17" s="19">
        <v>1369161969</v>
      </c>
      <c r="F17" s="20">
        <v>1386679096</v>
      </c>
      <c r="G17" s="24">
        <v>1267970220</v>
      </c>
      <c r="H17" s="24">
        <v>21699158</v>
      </c>
      <c r="I17" s="24">
        <v>-39101983</v>
      </c>
      <c r="J17" s="20">
        <v>1250567395</v>
      </c>
      <c r="K17" s="24">
        <v>1063980</v>
      </c>
      <c r="L17" s="24">
        <v>-7347976</v>
      </c>
      <c r="M17" s="20">
        <v>-1973506</v>
      </c>
      <c r="N17" s="24">
        <v>-8257502</v>
      </c>
      <c r="O17" s="24">
        <v>-14440765</v>
      </c>
      <c r="P17" s="24">
        <v>85233260</v>
      </c>
      <c r="Q17" s="20">
        <v>-40191423</v>
      </c>
      <c r="R17" s="24">
        <v>30601072</v>
      </c>
      <c r="S17" s="24">
        <v>25980830</v>
      </c>
      <c r="T17" s="20">
        <v>-18592623</v>
      </c>
      <c r="U17" s="24">
        <v>31026381</v>
      </c>
      <c r="V17" s="24">
        <v>38414588</v>
      </c>
      <c r="W17" s="24">
        <v>1311325553</v>
      </c>
      <c r="X17" s="20">
        <v>1386679096</v>
      </c>
      <c r="Y17" s="24">
        <v>-75353543</v>
      </c>
      <c r="Z17" s="25">
        <v>-5.4341010272213692</v>
      </c>
      <c r="AA17" s="26">
        <v>1386679096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4559519537</v>
      </c>
      <c r="D25" s="29">
        <f t="shared" ref="D25:Y25" si="1">SUM(D15:D24)</f>
        <v>0</v>
      </c>
      <c r="E25" s="35">
        <f t="shared" si="1"/>
        <v>1369161969</v>
      </c>
      <c r="F25" s="36">
        <f t="shared" si="1"/>
        <v>1386679096</v>
      </c>
      <c r="G25" s="36">
        <f t="shared" si="1"/>
        <v>1267970220</v>
      </c>
      <c r="H25" s="36">
        <f t="shared" si="1"/>
        <v>21699158</v>
      </c>
      <c r="I25" s="36">
        <f t="shared" si="1"/>
        <v>-39101983</v>
      </c>
      <c r="J25" s="36">
        <f t="shared" si="1"/>
        <v>1250567395</v>
      </c>
      <c r="K25" s="36">
        <f t="shared" si="1"/>
        <v>1063980</v>
      </c>
      <c r="L25" s="36">
        <f t="shared" si="1"/>
        <v>-7347976</v>
      </c>
      <c r="M25" s="36">
        <f t="shared" si="1"/>
        <v>-1973506</v>
      </c>
      <c r="N25" s="36">
        <f t="shared" si="1"/>
        <v>-8257502</v>
      </c>
      <c r="O25" s="36">
        <f t="shared" si="1"/>
        <v>-14440765</v>
      </c>
      <c r="P25" s="36">
        <f t="shared" si="1"/>
        <v>85233260</v>
      </c>
      <c r="Q25" s="36">
        <f t="shared" si="1"/>
        <v>-40191423</v>
      </c>
      <c r="R25" s="36">
        <f t="shared" si="1"/>
        <v>30601072</v>
      </c>
      <c r="S25" s="36">
        <f t="shared" si="1"/>
        <v>25980830</v>
      </c>
      <c r="T25" s="36">
        <f t="shared" si="1"/>
        <v>-18592623</v>
      </c>
      <c r="U25" s="36">
        <f t="shared" si="1"/>
        <v>31026381</v>
      </c>
      <c r="V25" s="36">
        <f t="shared" si="1"/>
        <v>38414588</v>
      </c>
      <c r="W25" s="36">
        <f t="shared" si="1"/>
        <v>1311325553</v>
      </c>
      <c r="X25" s="36">
        <f t="shared" si="1"/>
        <v>1386679096</v>
      </c>
      <c r="Y25" s="36">
        <f t="shared" si="1"/>
        <v>-75353543</v>
      </c>
      <c r="Z25" s="37">
        <f>+IF(X25&lt;&gt;0,+(Y25/X25)*100,0)</f>
        <v>-5.4341010272213692</v>
      </c>
      <c r="AA25" s="38">
        <f>SUM(AA15:AA24)</f>
        <v>1386679096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2136543274</v>
      </c>
      <c r="D26" s="29">
        <f>+D13+D25</f>
        <v>0</v>
      </c>
      <c r="E26" s="30">
        <f t="shared" si="2"/>
        <v>-520245632</v>
      </c>
      <c r="F26" s="31">
        <f t="shared" si="2"/>
        <v>-466353510</v>
      </c>
      <c r="G26" s="31">
        <f t="shared" si="2"/>
        <v>-1020448240</v>
      </c>
      <c r="H26" s="31">
        <f t="shared" si="2"/>
        <v>-43984592</v>
      </c>
      <c r="I26" s="31">
        <f t="shared" si="2"/>
        <v>-73223342</v>
      </c>
      <c r="J26" s="31">
        <f t="shared" si="2"/>
        <v>-1137656174</v>
      </c>
      <c r="K26" s="31">
        <f t="shared" si="2"/>
        <v>-14080790</v>
      </c>
      <c r="L26" s="31">
        <f t="shared" si="2"/>
        <v>-21072574</v>
      </c>
      <c r="M26" s="31">
        <f t="shared" si="2"/>
        <v>3515835</v>
      </c>
      <c r="N26" s="31">
        <f t="shared" si="2"/>
        <v>-31637529</v>
      </c>
      <c r="O26" s="31">
        <f t="shared" si="2"/>
        <v>-928925</v>
      </c>
      <c r="P26" s="31">
        <f t="shared" si="2"/>
        <v>56516002</v>
      </c>
      <c r="Q26" s="31">
        <f t="shared" si="2"/>
        <v>-26680171</v>
      </c>
      <c r="R26" s="31">
        <f t="shared" si="2"/>
        <v>28906906</v>
      </c>
      <c r="S26" s="31">
        <f t="shared" si="2"/>
        <v>-17995205</v>
      </c>
      <c r="T26" s="31">
        <f t="shared" si="2"/>
        <v>-25871187</v>
      </c>
      <c r="U26" s="31">
        <f t="shared" si="2"/>
        <v>35722398</v>
      </c>
      <c r="V26" s="31">
        <f t="shared" si="2"/>
        <v>-8143994</v>
      </c>
      <c r="W26" s="31">
        <f t="shared" si="2"/>
        <v>-1148530791</v>
      </c>
      <c r="X26" s="31">
        <f t="shared" si="2"/>
        <v>-466353510</v>
      </c>
      <c r="Y26" s="31">
        <f t="shared" si="2"/>
        <v>-682177281</v>
      </c>
      <c r="Z26" s="32">
        <f>+IF(X26&lt;&gt;0,+(Y26/X26)*100,0)</f>
        <v>146.27900645585362</v>
      </c>
      <c r="AA26" s="33">
        <f>+AA13+AA25</f>
        <v>-466353510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1816068</v>
      </c>
      <c r="D31" s="18"/>
      <c r="E31" s="19">
        <v>1094395</v>
      </c>
      <c r="F31" s="20">
        <v>1094395</v>
      </c>
      <c r="G31" s="20">
        <v>1913507</v>
      </c>
      <c r="H31" s="20">
        <v>110278</v>
      </c>
      <c r="I31" s="20">
        <v>-22456</v>
      </c>
      <c r="J31" s="20">
        <v>2001329</v>
      </c>
      <c r="K31" s="20">
        <v>87781</v>
      </c>
      <c r="L31" s="20">
        <v>40545</v>
      </c>
      <c r="M31" s="20">
        <v>87139</v>
      </c>
      <c r="N31" s="20">
        <v>215465</v>
      </c>
      <c r="O31" s="20">
        <v>65686</v>
      </c>
      <c r="P31" s="20">
        <v>63998</v>
      </c>
      <c r="Q31" s="20">
        <v>51942</v>
      </c>
      <c r="R31" s="20">
        <v>181626</v>
      </c>
      <c r="S31" s="20">
        <v>88357</v>
      </c>
      <c r="T31" s="20">
        <v>119744</v>
      </c>
      <c r="U31" s="20">
        <v>57662</v>
      </c>
      <c r="V31" s="20">
        <v>265763</v>
      </c>
      <c r="W31" s="20">
        <v>2664183</v>
      </c>
      <c r="X31" s="20">
        <v>1094395</v>
      </c>
      <c r="Y31" s="20">
        <v>1569788</v>
      </c>
      <c r="Z31" s="21">
        <v>143.43888632532128</v>
      </c>
      <c r="AA31" s="22">
        <v>1094395</v>
      </c>
    </row>
    <row r="32" spans="1:27" x14ac:dyDescent="0.25">
      <c r="A32" s="23" t="s">
        <v>59</v>
      </c>
      <c r="B32" s="17" t="s">
        <v>32</v>
      </c>
      <c r="C32" s="18">
        <v>136897290</v>
      </c>
      <c r="D32" s="18"/>
      <c r="E32" s="19">
        <v>-41816077</v>
      </c>
      <c r="F32" s="20">
        <v>17032689</v>
      </c>
      <c r="G32" s="20">
        <v>-74605484</v>
      </c>
      <c r="H32" s="20">
        <v>93859446</v>
      </c>
      <c r="I32" s="20">
        <v>20021375</v>
      </c>
      <c r="J32" s="20">
        <v>39275337</v>
      </c>
      <c r="K32" s="20">
        <v>-41637947</v>
      </c>
      <c r="L32" s="20">
        <v>8726042</v>
      </c>
      <c r="M32" s="20">
        <v>-4682002</v>
      </c>
      <c r="N32" s="20">
        <v>-37593907</v>
      </c>
      <c r="O32" s="20">
        <v>41713</v>
      </c>
      <c r="P32" s="20">
        <v>1916536</v>
      </c>
      <c r="Q32" s="20">
        <v>5933681</v>
      </c>
      <c r="R32" s="20">
        <v>7891930</v>
      </c>
      <c r="S32" s="20">
        <v>246567</v>
      </c>
      <c r="T32" s="20">
        <v>10828285</v>
      </c>
      <c r="U32" s="20">
        <v>45293378</v>
      </c>
      <c r="V32" s="20">
        <v>56368230</v>
      </c>
      <c r="W32" s="20">
        <v>65941590</v>
      </c>
      <c r="X32" s="20">
        <v>17032689</v>
      </c>
      <c r="Y32" s="20">
        <v>48908901</v>
      </c>
      <c r="Z32" s="21">
        <v>287.14726723419892</v>
      </c>
      <c r="AA32" s="22">
        <v>17032689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</v>
      </c>
      <c r="G33" s="20">
        <v>41381140</v>
      </c>
      <c r="H33" s="20">
        <v>23729909</v>
      </c>
      <c r="I33" s="20">
        <v>-16942743</v>
      </c>
      <c r="J33" s="20">
        <v>48168306</v>
      </c>
      <c r="K33" s="20">
        <v>68107288</v>
      </c>
      <c r="L33" s="20">
        <v>-1257627</v>
      </c>
      <c r="M33" s="20">
        <v>4934576</v>
      </c>
      <c r="N33" s="20">
        <v>71784237</v>
      </c>
      <c r="O33" s="20">
        <v>-6260316</v>
      </c>
      <c r="P33" s="20">
        <v>-44272131</v>
      </c>
      <c r="Q33" s="20">
        <v>60399194</v>
      </c>
      <c r="R33" s="20">
        <v>9866747</v>
      </c>
      <c r="S33" s="20">
        <v>-24669225</v>
      </c>
      <c r="T33" s="20">
        <v>-27055635</v>
      </c>
      <c r="U33" s="20">
        <v>-45899486</v>
      </c>
      <c r="V33" s="20">
        <v>-97624346</v>
      </c>
      <c r="W33" s="20">
        <v>32194944</v>
      </c>
      <c r="X33" s="20">
        <v>-1</v>
      </c>
      <c r="Y33" s="20">
        <v>32194945</v>
      </c>
      <c r="Z33" s="21">
        <v>-3219494500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1587140</v>
      </c>
      <c r="D35" s="18"/>
      <c r="E35" s="19">
        <v>79237957</v>
      </c>
      <c r="F35" s="20">
        <v>79237957</v>
      </c>
      <c r="G35" s="20">
        <v>28944308</v>
      </c>
      <c r="H35" s="20">
        <v>-12407208</v>
      </c>
      <c r="I35" s="20">
        <v>730771</v>
      </c>
      <c r="J35" s="20">
        <v>17267871</v>
      </c>
      <c r="K35" s="20">
        <v>1826906</v>
      </c>
      <c r="L35" s="20">
        <v>-6303119</v>
      </c>
      <c r="M35" s="20">
        <v>-1260130</v>
      </c>
      <c r="N35" s="20">
        <v>-5736343</v>
      </c>
      <c r="O35" s="20">
        <v>3360619</v>
      </c>
      <c r="P35" s="20">
        <v>-2189726</v>
      </c>
      <c r="Q35" s="20">
        <v>312750</v>
      </c>
      <c r="R35" s="20">
        <v>1483643</v>
      </c>
      <c r="S35" s="20">
        <v>1132376</v>
      </c>
      <c r="T35" s="20">
        <v>-3272902</v>
      </c>
      <c r="U35" s="20">
        <v>-1200249</v>
      </c>
      <c r="V35" s="20">
        <v>-3340775</v>
      </c>
      <c r="W35" s="20">
        <v>9674396</v>
      </c>
      <c r="X35" s="20">
        <v>79237957</v>
      </c>
      <c r="Y35" s="20">
        <v>-69563561</v>
      </c>
      <c r="Z35" s="21">
        <v>-87.790704901692507</v>
      </c>
      <c r="AA35" s="22">
        <v>79237957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140300498</v>
      </c>
      <c r="D37" s="29">
        <f t="shared" ref="D37:Y37" si="3">SUM(D29:D36)</f>
        <v>0</v>
      </c>
      <c r="E37" s="30">
        <f t="shared" si="3"/>
        <v>38516275</v>
      </c>
      <c r="F37" s="31">
        <f t="shared" si="3"/>
        <v>97365040</v>
      </c>
      <c r="G37" s="31">
        <f t="shared" si="3"/>
        <v>-2366529</v>
      </c>
      <c r="H37" s="31">
        <f t="shared" si="3"/>
        <v>105292425</v>
      </c>
      <c r="I37" s="31">
        <f t="shared" si="3"/>
        <v>3786947</v>
      </c>
      <c r="J37" s="31">
        <f t="shared" si="3"/>
        <v>106712843</v>
      </c>
      <c r="K37" s="31">
        <f t="shared" si="3"/>
        <v>28384028</v>
      </c>
      <c r="L37" s="31">
        <f t="shared" si="3"/>
        <v>1205841</v>
      </c>
      <c r="M37" s="31">
        <f t="shared" si="3"/>
        <v>-920417</v>
      </c>
      <c r="N37" s="31">
        <f t="shared" si="3"/>
        <v>28669452</v>
      </c>
      <c r="O37" s="31">
        <f t="shared" si="3"/>
        <v>-2792298</v>
      </c>
      <c r="P37" s="31">
        <f t="shared" si="3"/>
        <v>-44481323</v>
      </c>
      <c r="Q37" s="31">
        <f t="shared" si="3"/>
        <v>66697567</v>
      </c>
      <c r="R37" s="31">
        <f t="shared" si="3"/>
        <v>19423946</v>
      </c>
      <c r="S37" s="31">
        <f t="shared" si="3"/>
        <v>-23201925</v>
      </c>
      <c r="T37" s="31">
        <f t="shared" si="3"/>
        <v>-19380508</v>
      </c>
      <c r="U37" s="31">
        <f t="shared" si="3"/>
        <v>-1748695</v>
      </c>
      <c r="V37" s="31">
        <f t="shared" si="3"/>
        <v>-44331128</v>
      </c>
      <c r="W37" s="31">
        <f t="shared" si="3"/>
        <v>110475113</v>
      </c>
      <c r="X37" s="31">
        <f t="shared" si="3"/>
        <v>97365040</v>
      </c>
      <c r="Y37" s="31">
        <f t="shared" si="3"/>
        <v>13110073</v>
      </c>
      <c r="Z37" s="32">
        <f>+IF(X37&lt;&gt;0,+(Y37/X37)*100,0)</f>
        <v>13.464866855700979</v>
      </c>
      <c r="AA37" s="33">
        <f>SUM(AA29:AA36)</f>
        <v>97365040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140300498</v>
      </c>
      <c r="D44" s="29">
        <f>+D37+D43</f>
        <v>0</v>
      </c>
      <c r="E44" s="30">
        <f t="shared" si="5"/>
        <v>38516275</v>
      </c>
      <c r="F44" s="31">
        <f t="shared" si="5"/>
        <v>97365040</v>
      </c>
      <c r="G44" s="31">
        <f t="shared" si="5"/>
        <v>-2366529</v>
      </c>
      <c r="H44" s="31">
        <f t="shared" si="5"/>
        <v>105292425</v>
      </c>
      <c r="I44" s="31">
        <f t="shared" si="5"/>
        <v>3786947</v>
      </c>
      <c r="J44" s="31">
        <f t="shared" si="5"/>
        <v>106712843</v>
      </c>
      <c r="K44" s="31">
        <f t="shared" si="5"/>
        <v>28384028</v>
      </c>
      <c r="L44" s="31">
        <f t="shared" si="5"/>
        <v>1205841</v>
      </c>
      <c r="M44" s="31">
        <f t="shared" si="5"/>
        <v>-920417</v>
      </c>
      <c r="N44" s="31">
        <f t="shared" si="5"/>
        <v>28669452</v>
      </c>
      <c r="O44" s="31">
        <f t="shared" si="5"/>
        <v>-2792298</v>
      </c>
      <c r="P44" s="31">
        <f t="shared" si="5"/>
        <v>-44481323</v>
      </c>
      <c r="Q44" s="31">
        <f t="shared" si="5"/>
        <v>66697567</v>
      </c>
      <c r="R44" s="31">
        <f t="shared" si="5"/>
        <v>19423946</v>
      </c>
      <c r="S44" s="31">
        <f t="shared" si="5"/>
        <v>-23201925</v>
      </c>
      <c r="T44" s="31">
        <f t="shared" si="5"/>
        <v>-19380508</v>
      </c>
      <c r="U44" s="31">
        <f t="shared" si="5"/>
        <v>-1748695</v>
      </c>
      <c r="V44" s="31">
        <f t="shared" si="5"/>
        <v>-44331128</v>
      </c>
      <c r="W44" s="31">
        <f t="shared" si="5"/>
        <v>110475113</v>
      </c>
      <c r="X44" s="31">
        <f t="shared" si="5"/>
        <v>97365040</v>
      </c>
      <c r="Y44" s="31">
        <f t="shared" si="5"/>
        <v>13110073</v>
      </c>
      <c r="Z44" s="32">
        <f>+IF(X44&lt;&gt;0,+(Y44/X44)*100,0)</f>
        <v>13.464866855700979</v>
      </c>
      <c r="AA44" s="33">
        <f>+AA37+AA43</f>
        <v>97365040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1996242776</v>
      </c>
      <c r="D45" s="42">
        <f t="shared" si="6"/>
        <v>0</v>
      </c>
      <c r="E45" s="43">
        <f t="shared" si="6"/>
        <v>-558761907</v>
      </c>
      <c r="F45" s="44">
        <f t="shared" si="6"/>
        <v>-563718550</v>
      </c>
      <c r="G45" s="44">
        <f t="shared" si="6"/>
        <v>-1018081711</v>
      </c>
      <c r="H45" s="44">
        <f t="shared" si="6"/>
        <v>-149277017</v>
      </c>
      <c r="I45" s="44">
        <f t="shared" si="6"/>
        <v>-77010289</v>
      </c>
      <c r="J45" s="44">
        <f t="shared" si="6"/>
        <v>-1244369017</v>
      </c>
      <c r="K45" s="44">
        <f t="shared" si="6"/>
        <v>-42464818</v>
      </c>
      <c r="L45" s="44">
        <f t="shared" si="6"/>
        <v>-22278415</v>
      </c>
      <c r="M45" s="44">
        <f t="shared" si="6"/>
        <v>4436252</v>
      </c>
      <c r="N45" s="44">
        <f t="shared" si="6"/>
        <v>-60306981</v>
      </c>
      <c r="O45" s="44">
        <f t="shared" si="6"/>
        <v>1863373</v>
      </c>
      <c r="P45" s="44">
        <f t="shared" si="6"/>
        <v>100997325</v>
      </c>
      <c r="Q45" s="44">
        <f t="shared" si="6"/>
        <v>-93377738</v>
      </c>
      <c r="R45" s="44">
        <f t="shared" si="6"/>
        <v>9482960</v>
      </c>
      <c r="S45" s="44">
        <f t="shared" si="6"/>
        <v>5206720</v>
      </c>
      <c r="T45" s="44">
        <f t="shared" si="6"/>
        <v>-6490679</v>
      </c>
      <c r="U45" s="44">
        <f t="shared" si="6"/>
        <v>37471093</v>
      </c>
      <c r="V45" s="44">
        <f t="shared" si="6"/>
        <v>36187134</v>
      </c>
      <c r="W45" s="44">
        <f t="shared" si="6"/>
        <v>-1259005904</v>
      </c>
      <c r="X45" s="44">
        <f t="shared" si="6"/>
        <v>-563718550</v>
      </c>
      <c r="Y45" s="44">
        <f t="shared" si="6"/>
        <v>-695287354</v>
      </c>
      <c r="Z45" s="45">
        <f>+IF(X45&lt;&gt;0,+(Y45/X45)*100,0)</f>
        <v>123.33944909210457</v>
      </c>
      <c r="AA45" s="46">
        <f>+AA26-AA44</f>
        <v>-563718550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-1225280564</v>
      </c>
      <c r="D47" s="18"/>
      <c r="E47" s="19">
        <v>66360256</v>
      </c>
      <c r="F47" s="20">
        <v>61403614</v>
      </c>
      <c r="G47" s="20">
        <v>-1101652311</v>
      </c>
      <c r="H47" s="20">
        <v>-26361069</v>
      </c>
      <c r="I47" s="20">
        <v>-130371578</v>
      </c>
      <c r="J47" s="20">
        <v>-1258384958</v>
      </c>
      <c r="K47" s="20">
        <v>-41843352</v>
      </c>
      <c r="L47" s="20">
        <v>-32033654</v>
      </c>
      <c r="M47" s="20">
        <v>-5095320</v>
      </c>
      <c r="N47" s="20">
        <v>-78972326</v>
      </c>
      <c r="O47" s="20">
        <v>-5404157</v>
      </c>
      <c r="P47" s="20">
        <v>63098257</v>
      </c>
      <c r="Q47" s="20">
        <v>-92388587</v>
      </c>
      <c r="R47" s="20">
        <v>-34694487</v>
      </c>
      <c r="S47" s="20">
        <v>2195224</v>
      </c>
      <c r="T47" s="20">
        <v>-11014711</v>
      </c>
      <c r="U47" s="20">
        <v>34804290</v>
      </c>
      <c r="V47" s="20">
        <v>25984803</v>
      </c>
      <c r="W47" s="20">
        <v>-1346066968</v>
      </c>
      <c r="X47" s="20">
        <v>61403614</v>
      </c>
      <c r="Y47" s="20">
        <v>-1407470582</v>
      </c>
      <c r="Z47" s="47">
        <v>-2292.1624482884672</v>
      </c>
      <c r="AA47" s="22">
        <v>61403614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-1225280564</v>
      </c>
      <c r="D50" s="50">
        <f t="shared" ref="D50:Y50" si="7">SUM(D47:D49)</f>
        <v>0</v>
      </c>
      <c r="E50" s="51">
        <f t="shared" si="7"/>
        <v>66360256</v>
      </c>
      <c r="F50" s="52">
        <f t="shared" si="7"/>
        <v>61403614</v>
      </c>
      <c r="G50" s="52">
        <f t="shared" si="7"/>
        <v>-1101652311</v>
      </c>
      <c r="H50" s="52">
        <f t="shared" si="7"/>
        <v>-26361069</v>
      </c>
      <c r="I50" s="52">
        <f t="shared" si="7"/>
        <v>-130371578</v>
      </c>
      <c r="J50" s="52">
        <f t="shared" si="7"/>
        <v>-1258384958</v>
      </c>
      <c r="K50" s="52">
        <f t="shared" si="7"/>
        <v>-41843352</v>
      </c>
      <c r="L50" s="52">
        <f t="shared" si="7"/>
        <v>-32033654</v>
      </c>
      <c r="M50" s="52">
        <f t="shared" si="7"/>
        <v>-5095320</v>
      </c>
      <c r="N50" s="52">
        <f t="shared" si="7"/>
        <v>-78972326</v>
      </c>
      <c r="O50" s="52">
        <f t="shared" si="7"/>
        <v>-5404157</v>
      </c>
      <c r="P50" s="52">
        <f t="shared" si="7"/>
        <v>63098257</v>
      </c>
      <c r="Q50" s="52">
        <f t="shared" si="7"/>
        <v>-92388587</v>
      </c>
      <c r="R50" s="52">
        <f t="shared" si="7"/>
        <v>-34694487</v>
      </c>
      <c r="S50" s="52">
        <f t="shared" si="7"/>
        <v>2195224</v>
      </c>
      <c r="T50" s="52">
        <f t="shared" si="7"/>
        <v>-11014711</v>
      </c>
      <c r="U50" s="52">
        <f t="shared" si="7"/>
        <v>34804290</v>
      </c>
      <c r="V50" s="52">
        <f t="shared" si="7"/>
        <v>25984803</v>
      </c>
      <c r="W50" s="52">
        <f t="shared" si="7"/>
        <v>-1346066968</v>
      </c>
      <c r="X50" s="52">
        <f t="shared" si="7"/>
        <v>61403614</v>
      </c>
      <c r="Y50" s="52">
        <f t="shared" si="7"/>
        <v>-1407470582</v>
      </c>
      <c r="Z50" s="53">
        <f>+IF(X50&lt;&gt;0,+(Y50/X50)*100,0)</f>
        <v>-2292.1624482884672</v>
      </c>
      <c r="AA50" s="54">
        <f>SUM(AA47:AA49)</f>
        <v>61403614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314704274</v>
      </c>
      <c r="D6" s="18"/>
      <c r="E6" s="19">
        <v>328038755</v>
      </c>
      <c r="F6" s="20">
        <v>375876737</v>
      </c>
      <c r="G6" s="20">
        <v>265863361</v>
      </c>
      <c r="H6" s="20">
        <v>-3571364</v>
      </c>
      <c r="I6" s="20">
        <v>6826976</v>
      </c>
      <c r="J6" s="20">
        <v>269118973</v>
      </c>
      <c r="K6" s="20">
        <v>2413548</v>
      </c>
      <c r="L6" s="20">
        <v>-72143387</v>
      </c>
      <c r="M6" s="20">
        <v>16492093</v>
      </c>
      <c r="N6" s="20">
        <v>-53237746</v>
      </c>
      <c r="O6" s="20">
        <v>185102</v>
      </c>
      <c r="P6" s="20">
        <v>5806439</v>
      </c>
      <c r="Q6" s="20">
        <v>-71543573</v>
      </c>
      <c r="R6" s="20">
        <v>-65552032</v>
      </c>
      <c r="S6" s="20">
        <v>-8492955</v>
      </c>
      <c r="T6" s="20">
        <v>6777258</v>
      </c>
      <c r="U6" s="20">
        <v>24429191</v>
      </c>
      <c r="V6" s="20">
        <v>22713494</v>
      </c>
      <c r="W6" s="20">
        <v>173042689</v>
      </c>
      <c r="X6" s="20">
        <v>375876737</v>
      </c>
      <c r="Y6" s="20">
        <v>-202834048</v>
      </c>
      <c r="Z6" s="21">
        <v>-53.962916039680323</v>
      </c>
      <c r="AA6" s="22">
        <v>375876737</v>
      </c>
    </row>
    <row r="7" spans="1:27" x14ac:dyDescent="0.25">
      <c r="A7" s="23" t="s">
        <v>35</v>
      </c>
      <c r="B7" s="17" t="s">
        <v>32</v>
      </c>
      <c r="C7" s="18">
        <v>-135423360</v>
      </c>
      <c r="D7" s="18"/>
      <c r="E7" s="19">
        <v>1280313779</v>
      </c>
      <c r="F7" s="20">
        <v>1250313779</v>
      </c>
      <c r="G7" s="20">
        <v>-15082988</v>
      </c>
      <c r="H7" s="20">
        <v>-79581601</v>
      </c>
      <c r="I7" s="20">
        <v>28088161</v>
      </c>
      <c r="J7" s="20">
        <v>-66576428</v>
      </c>
      <c r="K7" s="20">
        <v>17322808</v>
      </c>
      <c r="L7" s="20">
        <v>6453725</v>
      </c>
      <c r="M7" s="20">
        <v>19044082</v>
      </c>
      <c r="N7" s="20">
        <v>42820615</v>
      </c>
      <c r="O7" s="20">
        <v>9203420</v>
      </c>
      <c r="P7" s="20">
        <v>-75275719</v>
      </c>
      <c r="Q7" s="20">
        <v>22112262</v>
      </c>
      <c r="R7" s="20">
        <v>-43960037</v>
      </c>
      <c r="S7" s="20">
        <v>15755957</v>
      </c>
      <c r="T7" s="20">
        <v>-231474064</v>
      </c>
      <c r="U7" s="20">
        <v>32147544</v>
      </c>
      <c r="V7" s="20">
        <v>-183570563</v>
      </c>
      <c r="W7" s="20">
        <v>-251286413</v>
      </c>
      <c r="X7" s="20">
        <v>1250313779</v>
      </c>
      <c r="Y7" s="20">
        <v>-1501600192</v>
      </c>
      <c r="Z7" s="21">
        <v>-120.09786800885924</v>
      </c>
      <c r="AA7" s="22">
        <v>1250313779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</v>
      </c>
      <c r="F8" s="20">
        <v>2200005</v>
      </c>
      <c r="G8" s="20"/>
      <c r="H8" s="20"/>
      <c r="I8" s="20"/>
      <c r="J8" s="20"/>
      <c r="K8" s="20">
        <v>-48988</v>
      </c>
      <c r="L8" s="20"/>
      <c r="M8" s="20"/>
      <c r="N8" s="20">
        <v>-48988</v>
      </c>
      <c r="O8" s="20"/>
      <c r="P8" s="20"/>
      <c r="Q8" s="20"/>
      <c r="R8" s="20"/>
      <c r="S8" s="20"/>
      <c r="T8" s="20"/>
      <c r="U8" s="20"/>
      <c r="V8" s="20"/>
      <c r="W8" s="20">
        <v>-48988</v>
      </c>
      <c r="X8" s="20">
        <v>2200005</v>
      </c>
      <c r="Y8" s="20">
        <v>-2248993</v>
      </c>
      <c r="Z8" s="21">
        <v>-102.22672221199498</v>
      </c>
      <c r="AA8" s="22">
        <v>2200005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-7826891</v>
      </c>
      <c r="D10" s="18"/>
      <c r="E10" s="19">
        <v>-436105219</v>
      </c>
      <c r="F10" s="20">
        <v>-376300182</v>
      </c>
      <c r="G10" s="20">
        <v>-9203038</v>
      </c>
      <c r="H10" s="20">
        <v>-1442357</v>
      </c>
      <c r="I10" s="20">
        <v>-1016514</v>
      </c>
      <c r="J10" s="20">
        <v>-11661909</v>
      </c>
      <c r="K10" s="20">
        <v>-2293476</v>
      </c>
      <c r="L10" s="20">
        <v>-533062</v>
      </c>
      <c r="M10" s="20">
        <v>-458458</v>
      </c>
      <c r="N10" s="20">
        <v>-3284996</v>
      </c>
      <c r="O10" s="20">
        <v>-817686</v>
      </c>
      <c r="P10" s="20">
        <v>-348486</v>
      </c>
      <c r="Q10" s="20">
        <v>-336836</v>
      </c>
      <c r="R10" s="20">
        <v>-1503008</v>
      </c>
      <c r="S10" s="20">
        <v>-551202</v>
      </c>
      <c r="T10" s="20">
        <v>-395640</v>
      </c>
      <c r="U10" s="20">
        <v>-715939</v>
      </c>
      <c r="V10" s="20">
        <v>-1662781</v>
      </c>
      <c r="W10" s="20">
        <v>-18112694</v>
      </c>
      <c r="X10" s="20">
        <v>-376300182</v>
      </c>
      <c r="Y10" s="20">
        <v>358187488</v>
      </c>
      <c r="Z10" s="21">
        <v>-95.186636928068239</v>
      </c>
      <c r="AA10" s="22">
        <v>-376300182</v>
      </c>
    </row>
    <row r="11" spans="1:27" x14ac:dyDescent="0.25">
      <c r="A11" s="23" t="s">
        <v>39</v>
      </c>
      <c r="B11" s="17" t="s">
        <v>32</v>
      </c>
      <c r="C11" s="18">
        <v>298825203</v>
      </c>
      <c r="D11" s="18"/>
      <c r="E11" s="19"/>
      <c r="F11" s="20"/>
      <c r="G11" s="24">
        <v>303315778</v>
      </c>
      <c r="H11" s="24">
        <v>4885808</v>
      </c>
      <c r="I11" s="24">
        <v>5177572</v>
      </c>
      <c r="J11" s="20">
        <v>313379158</v>
      </c>
      <c r="K11" s="24">
        <v>4216802</v>
      </c>
      <c r="L11" s="24">
        <v>4833127</v>
      </c>
      <c r="M11" s="20">
        <v>4300426</v>
      </c>
      <c r="N11" s="24">
        <v>13350355</v>
      </c>
      <c r="O11" s="24">
        <v>5850314</v>
      </c>
      <c r="P11" s="24">
        <v>-5884566</v>
      </c>
      <c r="Q11" s="20">
        <v>7498337</v>
      </c>
      <c r="R11" s="24">
        <v>7464085</v>
      </c>
      <c r="S11" s="24">
        <v>6417906</v>
      </c>
      <c r="T11" s="20">
        <v>4937688</v>
      </c>
      <c r="U11" s="24">
        <v>7011143</v>
      </c>
      <c r="V11" s="24">
        <v>18366737</v>
      </c>
      <c r="W11" s="24">
        <v>352560335</v>
      </c>
      <c r="X11" s="20"/>
      <c r="Y11" s="24">
        <v>352560335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-12032091</v>
      </c>
      <c r="D12" s="18"/>
      <c r="E12" s="19"/>
      <c r="F12" s="20"/>
      <c r="G12" s="20">
        <v>-12032091</v>
      </c>
      <c r="H12" s="20"/>
      <c r="I12" s="20"/>
      <c r="J12" s="20">
        <v>-12032091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-12032091</v>
      </c>
      <c r="X12" s="20"/>
      <c r="Y12" s="20">
        <v>-12032091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458247135</v>
      </c>
      <c r="D13" s="29">
        <f>SUM(D6:D12)</f>
        <v>0</v>
      </c>
      <c r="E13" s="30">
        <f t="shared" si="0"/>
        <v>1172247320</v>
      </c>
      <c r="F13" s="31">
        <f t="shared" si="0"/>
        <v>1252090339</v>
      </c>
      <c r="G13" s="31">
        <f t="shared" si="0"/>
        <v>532861022</v>
      </c>
      <c r="H13" s="31">
        <f t="shared" si="0"/>
        <v>-79709514</v>
      </c>
      <c r="I13" s="31">
        <f t="shared" si="0"/>
        <v>39076195</v>
      </c>
      <c r="J13" s="31">
        <f t="shared" si="0"/>
        <v>492227703</v>
      </c>
      <c r="K13" s="31">
        <f t="shared" si="0"/>
        <v>21610694</v>
      </c>
      <c r="L13" s="31">
        <f t="shared" si="0"/>
        <v>-61389597</v>
      </c>
      <c r="M13" s="31">
        <f t="shared" si="0"/>
        <v>39378143</v>
      </c>
      <c r="N13" s="31">
        <f t="shared" si="0"/>
        <v>-400760</v>
      </c>
      <c r="O13" s="31">
        <f t="shared" si="0"/>
        <v>14421150</v>
      </c>
      <c r="P13" s="31">
        <f t="shared" si="0"/>
        <v>-75702332</v>
      </c>
      <c r="Q13" s="31">
        <f t="shared" si="0"/>
        <v>-42269810</v>
      </c>
      <c r="R13" s="31">
        <f t="shared" si="0"/>
        <v>-103550992</v>
      </c>
      <c r="S13" s="31">
        <f t="shared" si="0"/>
        <v>13129706</v>
      </c>
      <c r="T13" s="31">
        <f t="shared" si="0"/>
        <v>-220154758</v>
      </c>
      <c r="U13" s="31">
        <f t="shared" si="0"/>
        <v>62871939</v>
      </c>
      <c r="V13" s="31">
        <f t="shared" si="0"/>
        <v>-144153113</v>
      </c>
      <c r="W13" s="31">
        <f t="shared" si="0"/>
        <v>244122838</v>
      </c>
      <c r="X13" s="31">
        <f t="shared" si="0"/>
        <v>1252090339</v>
      </c>
      <c r="Y13" s="31">
        <f t="shared" si="0"/>
        <v>-1007967501</v>
      </c>
      <c r="Z13" s="32">
        <f>+IF(X13&lt;&gt;0,+(Y13/X13)*100,0)</f>
        <v>-80.502777603493669</v>
      </c>
      <c r="AA13" s="33">
        <f>SUM(AA6:AA12)</f>
        <v>1252090339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682972128</v>
      </c>
      <c r="D17" s="18"/>
      <c r="E17" s="19">
        <v>28798389</v>
      </c>
      <c r="F17" s="20">
        <v>27016885</v>
      </c>
      <c r="G17" s="24">
        <v>652545762</v>
      </c>
      <c r="H17" s="24">
        <v>29686407</v>
      </c>
      <c r="I17" s="24">
        <v>-307325</v>
      </c>
      <c r="J17" s="20">
        <v>681924844</v>
      </c>
      <c r="K17" s="24">
        <v>-317564</v>
      </c>
      <c r="L17" s="24">
        <v>-307325</v>
      </c>
      <c r="M17" s="20">
        <v>-239537</v>
      </c>
      <c r="N17" s="24">
        <v>-864426</v>
      </c>
      <c r="O17" s="24">
        <v>-317564</v>
      </c>
      <c r="P17" s="24">
        <v>-258017</v>
      </c>
      <c r="Q17" s="20">
        <v>6150469</v>
      </c>
      <c r="R17" s="24">
        <v>5574888</v>
      </c>
      <c r="S17" s="24">
        <v>14678929</v>
      </c>
      <c r="T17" s="20">
        <v>6919365</v>
      </c>
      <c r="U17" s="24">
        <v>2358343</v>
      </c>
      <c r="V17" s="24">
        <v>23956637</v>
      </c>
      <c r="W17" s="24">
        <v>710591943</v>
      </c>
      <c r="X17" s="20">
        <v>27016885</v>
      </c>
      <c r="Y17" s="24">
        <v>683575058</v>
      </c>
      <c r="Z17" s="25">
        <v>2530.1771762362682</v>
      </c>
      <c r="AA17" s="26">
        <v>27016885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682972128</v>
      </c>
      <c r="D25" s="29">
        <f t="shared" ref="D25:Y25" si="1">SUM(D15:D24)</f>
        <v>0</v>
      </c>
      <c r="E25" s="35">
        <f t="shared" si="1"/>
        <v>28798389</v>
      </c>
      <c r="F25" s="36">
        <f t="shared" si="1"/>
        <v>27016885</v>
      </c>
      <c r="G25" s="36">
        <f t="shared" si="1"/>
        <v>652545762</v>
      </c>
      <c r="H25" s="36">
        <f t="shared" si="1"/>
        <v>29686407</v>
      </c>
      <c r="I25" s="36">
        <f t="shared" si="1"/>
        <v>-307325</v>
      </c>
      <c r="J25" s="36">
        <f t="shared" si="1"/>
        <v>681924844</v>
      </c>
      <c r="K25" s="36">
        <f t="shared" si="1"/>
        <v>-317564</v>
      </c>
      <c r="L25" s="36">
        <f t="shared" si="1"/>
        <v>-307325</v>
      </c>
      <c r="M25" s="36">
        <f t="shared" si="1"/>
        <v>-239537</v>
      </c>
      <c r="N25" s="36">
        <f t="shared" si="1"/>
        <v>-864426</v>
      </c>
      <c r="O25" s="36">
        <f t="shared" si="1"/>
        <v>-317564</v>
      </c>
      <c r="P25" s="36">
        <f t="shared" si="1"/>
        <v>-258017</v>
      </c>
      <c r="Q25" s="36">
        <f t="shared" si="1"/>
        <v>6150469</v>
      </c>
      <c r="R25" s="36">
        <f t="shared" si="1"/>
        <v>5574888</v>
      </c>
      <c r="S25" s="36">
        <f t="shared" si="1"/>
        <v>14678929</v>
      </c>
      <c r="T25" s="36">
        <f t="shared" si="1"/>
        <v>6919365</v>
      </c>
      <c r="U25" s="36">
        <f t="shared" si="1"/>
        <v>2358343</v>
      </c>
      <c r="V25" s="36">
        <f t="shared" si="1"/>
        <v>23956637</v>
      </c>
      <c r="W25" s="36">
        <f t="shared" si="1"/>
        <v>710591943</v>
      </c>
      <c r="X25" s="36">
        <f t="shared" si="1"/>
        <v>27016885</v>
      </c>
      <c r="Y25" s="36">
        <f t="shared" si="1"/>
        <v>683575058</v>
      </c>
      <c r="Z25" s="37">
        <f>+IF(X25&lt;&gt;0,+(Y25/X25)*100,0)</f>
        <v>2530.1771762362682</v>
      </c>
      <c r="AA25" s="38">
        <f>SUM(AA15:AA24)</f>
        <v>27016885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1141219263</v>
      </c>
      <c r="D26" s="29">
        <f>+D13+D25</f>
        <v>0</v>
      </c>
      <c r="E26" s="30">
        <f t="shared" si="2"/>
        <v>1201045709</v>
      </c>
      <c r="F26" s="31">
        <f t="shared" si="2"/>
        <v>1279107224</v>
      </c>
      <c r="G26" s="31">
        <f t="shared" si="2"/>
        <v>1185406784</v>
      </c>
      <c r="H26" s="31">
        <f t="shared" si="2"/>
        <v>-50023107</v>
      </c>
      <c r="I26" s="31">
        <f t="shared" si="2"/>
        <v>38768870</v>
      </c>
      <c r="J26" s="31">
        <f t="shared" si="2"/>
        <v>1174152547</v>
      </c>
      <c r="K26" s="31">
        <f t="shared" si="2"/>
        <v>21293130</v>
      </c>
      <c r="L26" s="31">
        <f t="shared" si="2"/>
        <v>-61696922</v>
      </c>
      <c r="M26" s="31">
        <f t="shared" si="2"/>
        <v>39138606</v>
      </c>
      <c r="N26" s="31">
        <f t="shared" si="2"/>
        <v>-1265186</v>
      </c>
      <c r="O26" s="31">
        <f t="shared" si="2"/>
        <v>14103586</v>
      </c>
      <c r="P26" s="31">
        <f t="shared" si="2"/>
        <v>-75960349</v>
      </c>
      <c r="Q26" s="31">
        <f t="shared" si="2"/>
        <v>-36119341</v>
      </c>
      <c r="R26" s="31">
        <f t="shared" si="2"/>
        <v>-97976104</v>
      </c>
      <c r="S26" s="31">
        <f t="shared" si="2"/>
        <v>27808635</v>
      </c>
      <c r="T26" s="31">
        <f t="shared" si="2"/>
        <v>-213235393</v>
      </c>
      <c r="U26" s="31">
        <f t="shared" si="2"/>
        <v>65230282</v>
      </c>
      <c r="V26" s="31">
        <f t="shared" si="2"/>
        <v>-120196476</v>
      </c>
      <c r="W26" s="31">
        <f t="shared" si="2"/>
        <v>954714781</v>
      </c>
      <c r="X26" s="31">
        <f t="shared" si="2"/>
        <v>1279107224</v>
      </c>
      <c r="Y26" s="31">
        <f t="shared" si="2"/>
        <v>-324392443</v>
      </c>
      <c r="Z26" s="32">
        <f>+IF(X26&lt;&gt;0,+(Y26/X26)*100,0)</f>
        <v>-25.360848325566177</v>
      </c>
      <c r="AA26" s="33">
        <f>+AA13+AA25</f>
        <v>1279107224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19273403</v>
      </c>
      <c r="D31" s="18"/>
      <c r="E31" s="19">
        <v>29017252</v>
      </c>
      <c r="F31" s="20">
        <v>29017252</v>
      </c>
      <c r="G31" s="20">
        <v>19283659</v>
      </c>
      <c r="H31" s="20">
        <v>-5578</v>
      </c>
      <c r="I31" s="20">
        <v>-3936</v>
      </c>
      <c r="J31" s="20">
        <v>19274145</v>
      </c>
      <c r="K31" s="20">
        <v>-582</v>
      </c>
      <c r="L31" s="20">
        <v>-6194</v>
      </c>
      <c r="M31" s="20">
        <v>-2954</v>
      </c>
      <c r="N31" s="20">
        <v>-9730</v>
      </c>
      <c r="O31" s="20">
        <v>-216</v>
      </c>
      <c r="P31" s="20">
        <v>820452</v>
      </c>
      <c r="Q31" s="20">
        <v>-5748</v>
      </c>
      <c r="R31" s="20">
        <v>814488</v>
      </c>
      <c r="S31" s="20">
        <v>-6584</v>
      </c>
      <c r="T31" s="20">
        <v>331529</v>
      </c>
      <c r="U31" s="20">
        <v>-1779</v>
      </c>
      <c r="V31" s="20">
        <v>323166</v>
      </c>
      <c r="W31" s="20">
        <v>20402069</v>
      </c>
      <c r="X31" s="20">
        <v>29017252</v>
      </c>
      <c r="Y31" s="20">
        <v>-8615183</v>
      </c>
      <c r="Z31" s="21">
        <v>-29.689865187785529</v>
      </c>
      <c r="AA31" s="22">
        <v>29017252</v>
      </c>
    </row>
    <row r="32" spans="1:27" x14ac:dyDescent="0.25">
      <c r="A32" s="23" t="s">
        <v>59</v>
      </c>
      <c r="B32" s="17" t="s">
        <v>32</v>
      </c>
      <c r="C32" s="18">
        <v>707052521</v>
      </c>
      <c r="D32" s="18"/>
      <c r="E32" s="19">
        <v>-427327057</v>
      </c>
      <c r="F32" s="20">
        <v>-367522020</v>
      </c>
      <c r="G32" s="20">
        <v>680346358</v>
      </c>
      <c r="H32" s="20">
        <v>-14726595</v>
      </c>
      <c r="I32" s="20">
        <v>19757065</v>
      </c>
      <c r="J32" s="20">
        <v>685376828</v>
      </c>
      <c r="K32" s="20">
        <v>1904344</v>
      </c>
      <c r="L32" s="20">
        <v>-66122997</v>
      </c>
      <c r="M32" s="20">
        <v>18149604</v>
      </c>
      <c r="N32" s="20">
        <v>-46069049</v>
      </c>
      <c r="O32" s="20">
        <v>10795686</v>
      </c>
      <c r="P32" s="20">
        <v>1143664</v>
      </c>
      <c r="Q32" s="20">
        <v>-44910572</v>
      </c>
      <c r="R32" s="20">
        <v>-32971222</v>
      </c>
      <c r="S32" s="20">
        <v>11699711</v>
      </c>
      <c r="T32" s="20">
        <v>25522873</v>
      </c>
      <c r="U32" s="20">
        <v>27952662</v>
      </c>
      <c r="V32" s="20">
        <v>65175246</v>
      </c>
      <c r="W32" s="20">
        <v>671511803</v>
      </c>
      <c r="X32" s="20">
        <v>-367522020</v>
      </c>
      <c r="Y32" s="20">
        <v>1039033823</v>
      </c>
      <c r="Z32" s="21">
        <v>-282.71335225029509</v>
      </c>
      <c r="AA32" s="22">
        <v>-367522020</v>
      </c>
    </row>
    <row r="33" spans="1:27" x14ac:dyDescent="0.25">
      <c r="A33" s="23" t="s">
        <v>60</v>
      </c>
      <c r="B33" s="17" t="s">
        <v>32</v>
      </c>
      <c r="C33" s="18">
        <v>10769876</v>
      </c>
      <c r="D33" s="18"/>
      <c r="E33" s="19"/>
      <c r="F33" s="20"/>
      <c r="G33" s="20">
        <v>10769876</v>
      </c>
      <c r="H33" s="20"/>
      <c r="I33" s="20"/>
      <c r="J33" s="20">
        <v>10769876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10769876</v>
      </c>
      <c r="X33" s="20"/>
      <c r="Y33" s="20">
        <v>10769876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370343959</v>
      </c>
      <c r="D35" s="18"/>
      <c r="E35" s="19"/>
      <c r="F35" s="20"/>
      <c r="G35" s="20">
        <v>376367181</v>
      </c>
      <c r="H35" s="20">
        <v>6061512</v>
      </c>
      <c r="I35" s="20">
        <v>7167431</v>
      </c>
      <c r="J35" s="20">
        <v>389596124</v>
      </c>
      <c r="K35" s="20">
        <v>6559134</v>
      </c>
      <c r="L35" s="20">
        <v>5392822</v>
      </c>
      <c r="M35" s="20">
        <v>6556977</v>
      </c>
      <c r="N35" s="20">
        <v>18508933</v>
      </c>
      <c r="O35" s="20">
        <v>5709504</v>
      </c>
      <c r="P35" s="20">
        <v>6318900</v>
      </c>
      <c r="Q35" s="20">
        <v>6896798</v>
      </c>
      <c r="R35" s="20">
        <v>18925202</v>
      </c>
      <c r="S35" s="20">
        <v>6537258</v>
      </c>
      <c r="T35" s="20">
        <v>7510501</v>
      </c>
      <c r="U35" s="20">
        <v>6558106</v>
      </c>
      <c r="V35" s="20">
        <v>20605865</v>
      </c>
      <c r="W35" s="20">
        <v>447636124</v>
      </c>
      <c r="X35" s="20"/>
      <c r="Y35" s="20">
        <v>447636124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1107439759</v>
      </c>
      <c r="D37" s="29">
        <f t="shared" ref="D37:Y37" si="3">SUM(D29:D36)</f>
        <v>0</v>
      </c>
      <c r="E37" s="30">
        <f t="shared" si="3"/>
        <v>-398309805</v>
      </c>
      <c r="F37" s="31">
        <f t="shared" si="3"/>
        <v>-338504768</v>
      </c>
      <c r="G37" s="31">
        <f t="shared" si="3"/>
        <v>1086767074</v>
      </c>
      <c r="H37" s="31">
        <f t="shared" si="3"/>
        <v>-8670661</v>
      </c>
      <c r="I37" s="31">
        <f t="shared" si="3"/>
        <v>26920560</v>
      </c>
      <c r="J37" s="31">
        <f t="shared" si="3"/>
        <v>1105016973</v>
      </c>
      <c r="K37" s="31">
        <f t="shared" si="3"/>
        <v>8462896</v>
      </c>
      <c r="L37" s="31">
        <f t="shared" si="3"/>
        <v>-60736369</v>
      </c>
      <c r="M37" s="31">
        <f t="shared" si="3"/>
        <v>24703627</v>
      </c>
      <c r="N37" s="31">
        <f t="shared" si="3"/>
        <v>-27569846</v>
      </c>
      <c r="O37" s="31">
        <f t="shared" si="3"/>
        <v>16504974</v>
      </c>
      <c r="P37" s="31">
        <f t="shared" si="3"/>
        <v>8283016</v>
      </c>
      <c r="Q37" s="31">
        <f t="shared" si="3"/>
        <v>-38019522</v>
      </c>
      <c r="R37" s="31">
        <f t="shared" si="3"/>
        <v>-13231532</v>
      </c>
      <c r="S37" s="31">
        <f t="shared" si="3"/>
        <v>18230385</v>
      </c>
      <c r="T37" s="31">
        <f t="shared" si="3"/>
        <v>33364903</v>
      </c>
      <c r="U37" s="31">
        <f t="shared" si="3"/>
        <v>34508989</v>
      </c>
      <c r="V37" s="31">
        <f t="shared" si="3"/>
        <v>86104277</v>
      </c>
      <c r="W37" s="31">
        <f t="shared" si="3"/>
        <v>1150319872</v>
      </c>
      <c r="X37" s="31">
        <f t="shared" si="3"/>
        <v>-338504768</v>
      </c>
      <c r="Y37" s="31">
        <f t="shared" si="3"/>
        <v>1488824640</v>
      </c>
      <c r="Z37" s="32">
        <f>+IF(X37&lt;&gt;0,+(Y37/X37)*100,0)</f>
        <v>-439.82383137362484</v>
      </c>
      <c r="AA37" s="33">
        <f>SUM(AA29:AA36)</f>
        <v>-338504768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1107439759</v>
      </c>
      <c r="D44" s="29">
        <f>+D37+D43</f>
        <v>0</v>
      </c>
      <c r="E44" s="30">
        <f t="shared" si="5"/>
        <v>-398309805</v>
      </c>
      <c r="F44" s="31">
        <f t="shared" si="5"/>
        <v>-338504768</v>
      </c>
      <c r="G44" s="31">
        <f t="shared" si="5"/>
        <v>1086767074</v>
      </c>
      <c r="H44" s="31">
        <f t="shared" si="5"/>
        <v>-8670661</v>
      </c>
      <c r="I44" s="31">
        <f t="shared" si="5"/>
        <v>26920560</v>
      </c>
      <c r="J44" s="31">
        <f t="shared" si="5"/>
        <v>1105016973</v>
      </c>
      <c r="K44" s="31">
        <f t="shared" si="5"/>
        <v>8462896</v>
      </c>
      <c r="L44" s="31">
        <f t="shared" si="5"/>
        <v>-60736369</v>
      </c>
      <c r="M44" s="31">
        <f t="shared" si="5"/>
        <v>24703627</v>
      </c>
      <c r="N44" s="31">
        <f t="shared" si="5"/>
        <v>-27569846</v>
      </c>
      <c r="O44" s="31">
        <f t="shared" si="5"/>
        <v>16504974</v>
      </c>
      <c r="P44" s="31">
        <f t="shared" si="5"/>
        <v>8283016</v>
      </c>
      <c r="Q44" s="31">
        <f t="shared" si="5"/>
        <v>-38019522</v>
      </c>
      <c r="R44" s="31">
        <f t="shared" si="5"/>
        <v>-13231532</v>
      </c>
      <c r="S44" s="31">
        <f t="shared" si="5"/>
        <v>18230385</v>
      </c>
      <c r="T44" s="31">
        <f t="shared" si="5"/>
        <v>33364903</v>
      </c>
      <c r="U44" s="31">
        <f t="shared" si="5"/>
        <v>34508989</v>
      </c>
      <c r="V44" s="31">
        <f t="shared" si="5"/>
        <v>86104277</v>
      </c>
      <c r="W44" s="31">
        <f t="shared" si="5"/>
        <v>1150319872</v>
      </c>
      <c r="X44" s="31">
        <f t="shared" si="5"/>
        <v>-338504768</v>
      </c>
      <c r="Y44" s="31">
        <f t="shared" si="5"/>
        <v>1488824640</v>
      </c>
      <c r="Z44" s="32">
        <f>+IF(X44&lt;&gt;0,+(Y44/X44)*100,0)</f>
        <v>-439.82383137362484</v>
      </c>
      <c r="AA44" s="33">
        <f>+AA37+AA43</f>
        <v>-338504768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33779504</v>
      </c>
      <c r="D45" s="42">
        <f t="shared" si="6"/>
        <v>0</v>
      </c>
      <c r="E45" s="43">
        <f t="shared" si="6"/>
        <v>1599355514</v>
      </c>
      <c r="F45" s="44">
        <f t="shared" si="6"/>
        <v>1617611992</v>
      </c>
      <c r="G45" s="44">
        <f t="shared" si="6"/>
        <v>98639710</v>
      </c>
      <c r="H45" s="44">
        <f t="shared" si="6"/>
        <v>-41352446</v>
      </c>
      <c r="I45" s="44">
        <f t="shared" si="6"/>
        <v>11848310</v>
      </c>
      <c r="J45" s="44">
        <f t="shared" si="6"/>
        <v>69135574</v>
      </c>
      <c r="K45" s="44">
        <f t="shared" si="6"/>
        <v>12830234</v>
      </c>
      <c r="L45" s="44">
        <f t="shared" si="6"/>
        <v>-960553</v>
      </c>
      <c r="M45" s="44">
        <f t="shared" si="6"/>
        <v>14434979</v>
      </c>
      <c r="N45" s="44">
        <f t="shared" si="6"/>
        <v>26304660</v>
      </c>
      <c r="O45" s="44">
        <f t="shared" si="6"/>
        <v>-2401388</v>
      </c>
      <c r="P45" s="44">
        <f t="shared" si="6"/>
        <v>-84243365</v>
      </c>
      <c r="Q45" s="44">
        <f t="shared" si="6"/>
        <v>1900181</v>
      </c>
      <c r="R45" s="44">
        <f t="shared" si="6"/>
        <v>-84744572</v>
      </c>
      <c r="S45" s="44">
        <f t="shared" si="6"/>
        <v>9578250</v>
      </c>
      <c r="T45" s="44">
        <f t="shared" si="6"/>
        <v>-246600296</v>
      </c>
      <c r="U45" s="44">
        <f t="shared" si="6"/>
        <v>30721293</v>
      </c>
      <c r="V45" s="44">
        <f t="shared" si="6"/>
        <v>-206300753</v>
      </c>
      <c r="W45" s="44">
        <f t="shared" si="6"/>
        <v>-195605091</v>
      </c>
      <c r="X45" s="44">
        <f t="shared" si="6"/>
        <v>1617611992</v>
      </c>
      <c r="Y45" s="44">
        <f t="shared" si="6"/>
        <v>-1813217083</v>
      </c>
      <c r="Z45" s="45">
        <f>+IF(X45&lt;&gt;0,+(Y45/X45)*100,0)</f>
        <v>-112.09221321104054</v>
      </c>
      <c r="AA45" s="46">
        <f>+AA26-AA44</f>
        <v>1617611992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-445542996</v>
      </c>
      <c r="D47" s="18"/>
      <c r="E47" s="19">
        <v>310887510</v>
      </c>
      <c r="F47" s="20">
        <v>329143989</v>
      </c>
      <c r="G47" s="20">
        <v>-115249826</v>
      </c>
      <c r="H47" s="20">
        <v>-304852580</v>
      </c>
      <c r="I47" s="20">
        <v>8627187</v>
      </c>
      <c r="J47" s="20">
        <v>-411475219</v>
      </c>
      <c r="K47" s="20">
        <v>9021771</v>
      </c>
      <c r="L47" s="20">
        <v>-336099</v>
      </c>
      <c r="M47" s="20">
        <v>10962981</v>
      </c>
      <c r="N47" s="20">
        <v>19648653</v>
      </c>
      <c r="O47" s="20">
        <v>-6541657</v>
      </c>
      <c r="P47" s="20">
        <v>-76393913</v>
      </c>
      <c r="Q47" s="20">
        <v>-2105318</v>
      </c>
      <c r="R47" s="20">
        <v>-85040888</v>
      </c>
      <c r="S47" s="20">
        <v>5886641</v>
      </c>
      <c r="T47" s="20">
        <v>-240071706</v>
      </c>
      <c r="U47" s="20">
        <v>92460151</v>
      </c>
      <c r="V47" s="20">
        <v>-141724914</v>
      </c>
      <c r="W47" s="20">
        <v>-618592368</v>
      </c>
      <c r="X47" s="20">
        <v>329143989</v>
      </c>
      <c r="Y47" s="20">
        <v>-947736357</v>
      </c>
      <c r="Z47" s="47">
        <v>-287.93974329575252</v>
      </c>
      <c r="AA47" s="22">
        <v>329143989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-445542996</v>
      </c>
      <c r="D50" s="50">
        <f t="shared" ref="D50:Y50" si="7">SUM(D47:D49)</f>
        <v>0</v>
      </c>
      <c r="E50" s="51">
        <f t="shared" si="7"/>
        <v>310887510</v>
      </c>
      <c r="F50" s="52">
        <f t="shared" si="7"/>
        <v>329143989</v>
      </c>
      <c r="G50" s="52">
        <f t="shared" si="7"/>
        <v>-115249826</v>
      </c>
      <c r="H50" s="52">
        <f t="shared" si="7"/>
        <v>-304852580</v>
      </c>
      <c r="I50" s="52">
        <f t="shared" si="7"/>
        <v>8627187</v>
      </c>
      <c r="J50" s="52">
        <f t="shared" si="7"/>
        <v>-411475219</v>
      </c>
      <c r="K50" s="52">
        <f t="shared" si="7"/>
        <v>9021771</v>
      </c>
      <c r="L50" s="52">
        <f t="shared" si="7"/>
        <v>-336099</v>
      </c>
      <c r="M50" s="52">
        <f t="shared" si="7"/>
        <v>10962981</v>
      </c>
      <c r="N50" s="52">
        <f t="shared" si="7"/>
        <v>19648653</v>
      </c>
      <c r="O50" s="52">
        <f t="shared" si="7"/>
        <v>-6541657</v>
      </c>
      <c r="P50" s="52">
        <f t="shared" si="7"/>
        <v>-76393913</v>
      </c>
      <c r="Q50" s="52">
        <f t="shared" si="7"/>
        <v>-2105318</v>
      </c>
      <c r="R50" s="52">
        <f t="shared" si="7"/>
        <v>-85040888</v>
      </c>
      <c r="S50" s="52">
        <f t="shared" si="7"/>
        <v>5886641</v>
      </c>
      <c r="T50" s="52">
        <f t="shared" si="7"/>
        <v>-240071706</v>
      </c>
      <c r="U50" s="52">
        <f t="shared" si="7"/>
        <v>92460151</v>
      </c>
      <c r="V50" s="52">
        <f t="shared" si="7"/>
        <v>-141724914</v>
      </c>
      <c r="W50" s="52">
        <f t="shared" si="7"/>
        <v>-618592368</v>
      </c>
      <c r="X50" s="52">
        <f t="shared" si="7"/>
        <v>329143989</v>
      </c>
      <c r="Y50" s="52">
        <f t="shared" si="7"/>
        <v>-947736357</v>
      </c>
      <c r="Z50" s="53">
        <f>+IF(X50&lt;&gt;0,+(Y50/X50)*100,0)</f>
        <v>-287.93974329575252</v>
      </c>
      <c r="AA50" s="54">
        <f>SUM(AA47:AA49)</f>
        <v>329143989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243370039</v>
      </c>
      <c r="F6" s="20">
        <v>143856756</v>
      </c>
      <c r="G6" s="20">
        <v>-440248094</v>
      </c>
      <c r="H6" s="20">
        <v>-16153834</v>
      </c>
      <c r="I6" s="20">
        <v>-30057672</v>
      </c>
      <c r="J6" s="20">
        <v>-486459600</v>
      </c>
      <c r="K6" s="20">
        <v>1330376</v>
      </c>
      <c r="L6" s="20">
        <v>-2558039</v>
      </c>
      <c r="M6" s="20">
        <v>-70870699</v>
      </c>
      <c r="N6" s="20">
        <v>-72098362</v>
      </c>
      <c r="O6" s="20">
        <v>-4600586</v>
      </c>
      <c r="P6" s="20">
        <v>921851</v>
      </c>
      <c r="Q6" s="20">
        <v>-20324455</v>
      </c>
      <c r="R6" s="20">
        <v>-24003190</v>
      </c>
      <c r="S6" s="20">
        <v>-13463419</v>
      </c>
      <c r="T6" s="20">
        <v>-31903281</v>
      </c>
      <c r="U6" s="20">
        <v>-13394256</v>
      </c>
      <c r="V6" s="20">
        <v>-58760956</v>
      </c>
      <c r="W6" s="20">
        <v>-641322108</v>
      </c>
      <c r="X6" s="20">
        <v>143856756</v>
      </c>
      <c r="Y6" s="20">
        <v>-785178864</v>
      </c>
      <c r="Z6" s="21">
        <v>-545.80604055884589</v>
      </c>
      <c r="AA6" s="22">
        <v>143856756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51055021</v>
      </c>
      <c r="F7" s="20">
        <v>50670341</v>
      </c>
      <c r="G7" s="20">
        <v>484037796</v>
      </c>
      <c r="H7" s="20">
        <v>19535170</v>
      </c>
      <c r="I7" s="20">
        <v>22394040</v>
      </c>
      <c r="J7" s="20">
        <v>525967006</v>
      </c>
      <c r="K7" s="20">
        <v>15829616</v>
      </c>
      <c r="L7" s="20">
        <v>23832183</v>
      </c>
      <c r="M7" s="20">
        <v>18274483</v>
      </c>
      <c r="N7" s="20">
        <v>57936282</v>
      </c>
      <c r="O7" s="20">
        <v>24225501</v>
      </c>
      <c r="P7" s="20">
        <v>25918916</v>
      </c>
      <c r="Q7" s="20">
        <v>19402857</v>
      </c>
      <c r="R7" s="20">
        <v>69547274</v>
      </c>
      <c r="S7" s="20">
        <v>16241341</v>
      </c>
      <c r="T7" s="20">
        <v>20127929</v>
      </c>
      <c r="U7" s="20">
        <v>21222349</v>
      </c>
      <c r="V7" s="20">
        <v>57591619</v>
      </c>
      <c r="W7" s="20">
        <v>711042181</v>
      </c>
      <c r="X7" s="20">
        <v>50670341</v>
      </c>
      <c r="Y7" s="20">
        <v>660371840</v>
      </c>
      <c r="Z7" s="21">
        <v>1303.2709608170981</v>
      </c>
      <c r="AA7" s="22">
        <v>50670341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-19784087</v>
      </c>
      <c r="G10" s="20">
        <v>-44193537</v>
      </c>
      <c r="H10" s="20">
        <v>-761780</v>
      </c>
      <c r="I10" s="20">
        <v>-781553</v>
      </c>
      <c r="J10" s="20">
        <v>-45736870</v>
      </c>
      <c r="K10" s="20">
        <v>-1020683</v>
      </c>
      <c r="L10" s="20">
        <v>-1131941</v>
      </c>
      <c r="M10" s="20">
        <v>-934764</v>
      </c>
      <c r="N10" s="20">
        <v>-3087388</v>
      </c>
      <c r="O10" s="20">
        <v>-1064294</v>
      </c>
      <c r="P10" s="20">
        <v>-732176</v>
      </c>
      <c r="Q10" s="20">
        <v>-1779313</v>
      </c>
      <c r="R10" s="20">
        <v>-3575783</v>
      </c>
      <c r="S10" s="20">
        <v>-1043390</v>
      </c>
      <c r="T10" s="20">
        <v>-1390172</v>
      </c>
      <c r="U10" s="20">
        <v>-1605377</v>
      </c>
      <c r="V10" s="20">
        <v>-4038939</v>
      </c>
      <c r="W10" s="20">
        <v>-56438980</v>
      </c>
      <c r="X10" s="20">
        <v>-19784087</v>
      </c>
      <c r="Y10" s="20">
        <v>-36654893</v>
      </c>
      <c r="Z10" s="21">
        <v>185.27462500543999</v>
      </c>
      <c r="AA10" s="22">
        <v>-19784087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29078030</v>
      </c>
      <c r="H11" s="24">
        <v>-7255613</v>
      </c>
      <c r="I11" s="24">
        <v>-663900</v>
      </c>
      <c r="J11" s="20">
        <v>21158517</v>
      </c>
      <c r="K11" s="24">
        <v>-638772</v>
      </c>
      <c r="L11" s="24">
        <v>2540978</v>
      </c>
      <c r="M11" s="20">
        <v>532113</v>
      </c>
      <c r="N11" s="24">
        <v>2434319</v>
      </c>
      <c r="O11" s="24">
        <v>-5700612</v>
      </c>
      <c r="P11" s="24">
        <v>715939</v>
      </c>
      <c r="Q11" s="20">
        <v>4357009</v>
      </c>
      <c r="R11" s="24">
        <v>-627664</v>
      </c>
      <c r="S11" s="24">
        <v>3747603</v>
      </c>
      <c r="T11" s="20">
        <v>-1367035</v>
      </c>
      <c r="U11" s="24">
        <v>1051220</v>
      </c>
      <c r="V11" s="24">
        <v>3431788</v>
      </c>
      <c r="W11" s="24">
        <v>26396960</v>
      </c>
      <c r="X11" s="20"/>
      <c r="Y11" s="24">
        <v>26396960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-16011674</v>
      </c>
      <c r="H12" s="20"/>
      <c r="I12" s="20"/>
      <c r="J12" s="20">
        <v>-16011674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-16011674</v>
      </c>
      <c r="X12" s="20"/>
      <c r="Y12" s="20">
        <v>-16011674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294425060</v>
      </c>
      <c r="F13" s="31">
        <f t="shared" si="0"/>
        <v>174743010</v>
      </c>
      <c r="G13" s="31">
        <f t="shared" si="0"/>
        <v>12662521</v>
      </c>
      <c r="H13" s="31">
        <f t="shared" si="0"/>
        <v>-4636057</v>
      </c>
      <c r="I13" s="31">
        <f t="shared" si="0"/>
        <v>-9109085</v>
      </c>
      <c r="J13" s="31">
        <f t="shared" si="0"/>
        <v>-1082621</v>
      </c>
      <c r="K13" s="31">
        <f t="shared" si="0"/>
        <v>15500537</v>
      </c>
      <c r="L13" s="31">
        <f t="shared" si="0"/>
        <v>22683181</v>
      </c>
      <c r="M13" s="31">
        <f t="shared" si="0"/>
        <v>-52998867</v>
      </c>
      <c r="N13" s="31">
        <f t="shared" si="0"/>
        <v>-14815149</v>
      </c>
      <c r="O13" s="31">
        <f t="shared" si="0"/>
        <v>12860009</v>
      </c>
      <c r="P13" s="31">
        <f t="shared" si="0"/>
        <v>26824530</v>
      </c>
      <c r="Q13" s="31">
        <f t="shared" si="0"/>
        <v>1656098</v>
      </c>
      <c r="R13" s="31">
        <f t="shared" si="0"/>
        <v>41340637</v>
      </c>
      <c r="S13" s="31">
        <f t="shared" si="0"/>
        <v>5482135</v>
      </c>
      <c r="T13" s="31">
        <f t="shared" si="0"/>
        <v>-14532559</v>
      </c>
      <c r="U13" s="31">
        <f t="shared" si="0"/>
        <v>7273936</v>
      </c>
      <c r="V13" s="31">
        <f t="shared" si="0"/>
        <v>-1776488</v>
      </c>
      <c r="W13" s="31">
        <f t="shared" si="0"/>
        <v>23666379</v>
      </c>
      <c r="X13" s="31">
        <f t="shared" si="0"/>
        <v>174743010</v>
      </c>
      <c r="Y13" s="31">
        <f t="shared" si="0"/>
        <v>-151076631</v>
      </c>
      <c r="Z13" s="32">
        <f>+IF(X13&lt;&gt;0,+(Y13/X13)*100,0)</f>
        <v>-86.456465983961252</v>
      </c>
      <c r="AA13" s="33">
        <f>SUM(AA6:AA12)</f>
        <v>174743010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41662288</v>
      </c>
      <c r="F17" s="20">
        <v>41034288</v>
      </c>
      <c r="G17" s="24">
        <v>60204139</v>
      </c>
      <c r="H17" s="24">
        <v>74321517</v>
      </c>
      <c r="I17" s="24">
        <v>1674097</v>
      </c>
      <c r="J17" s="20">
        <v>136199753</v>
      </c>
      <c r="K17" s="24">
        <v>760543</v>
      </c>
      <c r="L17" s="24">
        <v>7252089</v>
      </c>
      <c r="M17" s="20">
        <v>2028586</v>
      </c>
      <c r="N17" s="24">
        <v>10041218</v>
      </c>
      <c r="O17" s="24">
        <v>631890</v>
      </c>
      <c r="P17" s="24"/>
      <c r="Q17" s="20">
        <v>1570725</v>
      </c>
      <c r="R17" s="24">
        <v>2202615</v>
      </c>
      <c r="S17" s="24">
        <v>3226982</v>
      </c>
      <c r="T17" s="20">
        <v>2863060</v>
      </c>
      <c r="U17" s="24">
        <v>8505265</v>
      </c>
      <c r="V17" s="24">
        <v>14595307</v>
      </c>
      <c r="W17" s="24">
        <v>163038893</v>
      </c>
      <c r="X17" s="20">
        <v>41034288</v>
      </c>
      <c r="Y17" s="24">
        <v>122004605</v>
      </c>
      <c r="Z17" s="25">
        <v>297.32355780122225</v>
      </c>
      <c r="AA17" s="26">
        <v>41034288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41662288</v>
      </c>
      <c r="F25" s="36">
        <f t="shared" si="1"/>
        <v>41034288</v>
      </c>
      <c r="G25" s="36">
        <f t="shared" si="1"/>
        <v>60204139</v>
      </c>
      <c r="H25" s="36">
        <f t="shared" si="1"/>
        <v>74321517</v>
      </c>
      <c r="I25" s="36">
        <f t="shared" si="1"/>
        <v>1674097</v>
      </c>
      <c r="J25" s="36">
        <f t="shared" si="1"/>
        <v>136199753</v>
      </c>
      <c r="K25" s="36">
        <f t="shared" si="1"/>
        <v>760543</v>
      </c>
      <c r="L25" s="36">
        <f t="shared" si="1"/>
        <v>7252089</v>
      </c>
      <c r="M25" s="36">
        <f t="shared" si="1"/>
        <v>2028586</v>
      </c>
      <c r="N25" s="36">
        <f t="shared" si="1"/>
        <v>10041218</v>
      </c>
      <c r="O25" s="36">
        <f t="shared" si="1"/>
        <v>631890</v>
      </c>
      <c r="P25" s="36">
        <f t="shared" si="1"/>
        <v>0</v>
      </c>
      <c r="Q25" s="36">
        <f t="shared" si="1"/>
        <v>1570725</v>
      </c>
      <c r="R25" s="36">
        <f t="shared" si="1"/>
        <v>2202615</v>
      </c>
      <c r="S25" s="36">
        <f t="shared" si="1"/>
        <v>3226982</v>
      </c>
      <c r="T25" s="36">
        <f t="shared" si="1"/>
        <v>2863060</v>
      </c>
      <c r="U25" s="36">
        <f t="shared" si="1"/>
        <v>8505265</v>
      </c>
      <c r="V25" s="36">
        <f t="shared" si="1"/>
        <v>14595307</v>
      </c>
      <c r="W25" s="36">
        <f t="shared" si="1"/>
        <v>163038893</v>
      </c>
      <c r="X25" s="36">
        <f t="shared" si="1"/>
        <v>41034288</v>
      </c>
      <c r="Y25" s="36">
        <f t="shared" si="1"/>
        <v>122004605</v>
      </c>
      <c r="Z25" s="37">
        <f>+IF(X25&lt;&gt;0,+(Y25/X25)*100,0)</f>
        <v>297.32355780122225</v>
      </c>
      <c r="AA25" s="38">
        <f>SUM(AA15:AA24)</f>
        <v>41034288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336087348</v>
      </c>
      <c r="F26" s="31">
        <f t="shared" si="2"/>
        <v>215777298</v>
      </c>
      <c r="G26" s="31">
        <f t="shared" si="2"/>
        <v>72866660</v>
      </c>
      <c r="H26" s="31">
        <f t="shared" si="2"/>
        <v>69685460</v>
      </c>
      <c r="I26" s="31">
        <f t="shared" si="2"/>
        <v>-7434988</v>
      </c>
      <c r="J26" s="31">
        <f t="shared" si="2"/>
        <v>135117132</v>
      </c>
      <c r="K26" s="31">
        <f t="shared" si="2"/>
        <v>16261080</v>
      </c>
      <c r="L26" s="31">
        <f t="shared" si="2"/>
        <v>29935270</v>
      </c>
      <c r="M26" s="31">
        <f t="shared" si="2"/>
        <v>-50970281</v>
      </c>
      <c r="N26" s="31">
        <f t="shared" si="2"/>
        <v>-4773931</v>
      </c>
      <c r="O26" s="31">
        <f t="shared" si="2"/>
        <v>13491899</v>
      </c>
      <c r="P26" s="31">
        <f t="shared" si="2"/>
        <v>26824530</v>
      </c>
      <c r="Q26" s="31">
        <f t="shared" si="2"/>
        <v>3226823</v>
      </c>
      <c r="R26" s="31">
        <f t="shared" si="2"/>
        <v>43543252</v>
      </c>
      <c r="S26" s="31">
        <f t="shared" si="2"/>
        <v>8709117</v>
      </c>
      <c r="T26" s="31">
        <f t="shared" si="2"/>
        <v>-11669499</v>
      </c>
      <c r="U26" s="31">
        <f t="shared" si="2"/>
        <v>15779201</v>
      </c>
      <c r="V26" s="31">
        <f t="shared" si="2"/>
        <v>12818819</v>
      </c>
      <c r="W26" s="31">
        <f t="shared" si="2"/>
        <v>186705272</v>
      </c>
      <c r="X26" s="31">
        <f t="shared" si="2"/>
        <v>215777298</v>
      </c>
      <c r="Y26" s="31">
        <f t="shared" si="2"/>
        <v>-29072026</v>
      </c>
      <c r="Z26" s="32">
        <f>+IF(X26&lt;&gt;0,+(Y26/X26)*100,0)</f>
        <v>-13.473162501089433</v>
      </c>
      <c r="AA26" s="33">
        <f>+AA13+AA25</f>
        <v>215777298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-1327770</v>
      </c>
      <c r="H31" s="20">
        <v>-13834</v>
      </c>
      <c r="I31" s="20">
        <v>-22376</v>
      </c>
      <c r="J31" s="20">
        <v>-1363980</v>
      </c>
      <c r="K31" s="20">
        <v>-349</v>
      </c>
      <c r="L31" s="20">
        <v>-15268</v>
      </c>
      <c r="M31" s="20">
        <v>-14868</v>
      </c>
      <c r="N31" s="20">
        <v>-30485</v>
      </c>
      <c r="O31" s="20">
        <v>-35960</v>
      </c>
      <c r="P31" s="20">
        <v>-10322</v>
      </c>
      <c r="Q31" s="20">
        <v>-21524</v>
      </c>
      <c r="R31" s="20">
        <v>-67806</v>
      </c>
      <c r="S31" s="20">
        <v>-27660</v>
      </c>
      <c r="T31" s="20">
        <v>-19958</v>
      </c>
      <c r="U31" s="20">
        <v>-24185</v>
      </c>
      <c r="V31" s="20">
        <v>-71803</v>
      </c>
      <c r="W31" s="20">
        <v>-1534074</v>
      </c>
      <c r="X31" s="20"/>
      <c r="Y31" s="20">
        <v>-1534074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144536566</v>
      </c>
      <c r="F32" s="20">
        <v>1849446783</v>
      </c>
      <c r="G32" s="20">
        <v>117324540</v>
      </c>
      <c r="H32" s="20">
        <v>-11977974</v>
      </c>
      <c r="I32" s="20">
        <v>-12456753</v>
      </c>
      <c r="J32" s="20">
        <v>92889813</v>
      </c>
      <c r="K32" s="20">
        <v>17125911</v>
      </c>
      <c r="L32" s="20">
        <v>10939843</v>
      </c>
      <c r="M32" s="20">
        <v>-42994136</v>
      </c>
      <c r="N32" s="20">
        <v>-14928382</v>
      </c>
      <c r="O32" s="20">
        <v>15079960</v>
      </c>
      <c r="P32" s="20">
        <v>7532017</v>
      </c>
      <c r="Q32" s="20">
        <v>15258341</v>
      </c>
      <c r="R32" s="20">
        <v>37870318</v>
      </c>
      <c r="S32" s="20">
        <v>-4017614</v>
      </c>
      <c r="T32" s="20">
        <v>8354987</v>
      </c>
      <c r="U32" s="20">
        <v>33490705</v>
      </c>
      <c r="V32" s="20">
        <v>37828078</v>
      </c>
      <c r="W32" s="20">
        <v>153659827</v>
      </c>
      <c r="X32" s="20">
        <v>1849446783</v>
      </c>
      <c r="Y32" s="20">
        <v>-1695786956</v>
      </c>
      <c r="Z32" s="21">
        <v>-91.691578886592922</v>
      </c>
      <c r="AA32" s="22">
        <v>1849446783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7000000</v>
      </c>
      <c r="F33" s="20">
        <v>28233179</v>
      </c>
      <c r="G33" s="20">
        <v>-105002704</v>
      </c>
      <c r="H33" s="20">
        <v>-13500515</v>
      </c>
      <c r="I33" s="20">
        <v>-1900100</v>
      </c>
      <c r="J33" s="20">
        <v>-120403319</v>
      </c>
      <c r="K33" s="20">
        <v>-853024</v>
      </c>
      <c r="L33" s="20">
        <v>-8225617</v>
      </c>
      <c r="M33" s="20">
        <v>-2332873</v>
      </c>
      <c r="N33" s="20">
        <v>-11411514</v>
      </c>
      <c r="O33" s="20">
        <v>-1005312</v>
      </c>
      <c r="P33" s="20">
        <v>-205173</v>
      </c>
      <c r="Q33" s="20">
        <v>-1782773</v>
      </c>
      <c r="R33" s="20">
        <v>-2993258</v>
      </c>
      <c r="S33" s="20">
        <v>-3683322</v>
      </c>
      <c r="T33" s="20">
        <v>-3251673</v>
      </c>
      <c r="U33" s="20">
        <v>-9657523</v>
      </c>
      <c r="V33" s="20">
        <v>-16592518</v>
      </c>
      <c r="W33" s="20">
        <v>-151400609</v>
      </c>
      <c r="X33" s="20">
        <v>28233179</v>
      </c>
      <c r="Y33" s="20">
        <v>-179633788</v>
      </c>
      <c r="Z33" s="21">
        <v>-636.25066096878436</v>
      </c>
      <c r="AA33" s="22">
        <v>28233179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83325667</v>
      </c>
      <c r="F35" s="20">
        <v>83325667</v>
      </c>
      <c r="G35" s="20">
        <v>98291720</v>
      </c>
      <c r="H35" s="20">
        <v>2204673</v>
      </c>
      <c r="I35" s="20">
        <v>2290129</v>
      </c>
      <c r="J35" s="20">
        <v>102786522</v>
      </c>
      <c r="K35" s="20">
        <v>2609744</v>
      </c>
      <c r="L35" s="20">
        <v>4243886</v>
      </c>
      <c r="M35" s="20">
        <v>-366364</v>
      </c>
      <c r="N35" s="20">
        <v>6487266</v>
      </c>
      <c r="O35" s="20">
        <v>3990224</v>
      </c>
      <c r="P35" s="20">
        <v>3075893</v>
      </c>
      <c r="Q35" s="20">
        <v>2390348</v>
      </c>
      <c r="R35" s="20">
        <v>9456465</v>
      </c>
      <c r="S35" s="20">
        <v>4570574</v>
      </c>
      <c r="T35" s="20">
        <v>-91384</v>
      </c>
      <c r="U35" s="20">
        <v>2364136</v>
      </c>
      <c r="V35" s="20">
        <v>6843326</v>
      </c>
      <c r="W35" s="20">
        <v>125573579</v>
      </c>
      <c r="X35" s="20">
        <v>83325667</v>
      </c>
      <c r="Y35" s="20">
        <v>42247912</v>
      </c>
      <c r="Z35" s="21">
        <v>50.702158795800578</v>
      </c>
      <c r="AA35" s="22">
        <v>83325667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234862233</v>
      </c>
      <c r="F37" s="31">
        <f t="shared" si="3"/>
        <v>1961005629</v>
      </c>
      <c r="G37" s="31">
        <f t="shared" si="3"/>
        <v>109285786</v>
      </c>
      <c r="H37" s="31">
        <f t="shared" si="3"/>
        <v>-23287650</v>
      </c>
      <c r="I37" s="31">
        <f t="shared" si="3"/>
        <v>-12089100</v>
      </c>
      <c r="J37" s="31">
        <f t="shared" si="3"/>
        <v>73909036</v>
      </c>
      <c r="K37" s="31">
        <f t="shared" si="3"/>
        <v>18882282</v>
      </c>
      <c r="L37" s="31">
        <f t="shared" si="3"/>
        <v>6942844</v>
      </c>
      <c r="M37" s="31">
        <f t="shared" si="3"/>
        <v>-45708241</v>
      </c>
      <c r="N37" s="31">
        <f t="shared" si="3"/>
        <v>-19883115</v>
      </c>
      <c r="O37" s="31">
        <f t="shared" si="3"/>
        <v>18028912</v>
      </c>
      <c r="P37" s="31">
        <f t="shared" si="3"/>
        <v>10392415</v>
      </c>
      <c r="Q37" s="31">
        <f t="shared" si="3"/>
        <v>15844392</v>
      </c>
      <c r="R37" s="31">
        <f t="shared" si="3"/>
        <v>44265719</v>
      </c>
      <c r="S37" s="31">
        <f t="shared" si="3"/>
        <v>-3158022</v>
      </c>
      <c r="T37" s="31">
        <f t="shared" si="3"/>
        <v>4991972</v>
      </c>
      <c r="U37" s="31">
        <f t="shared" si="3"/>
        <v>26173133</v>
      </c>
      <c r="V37" s="31">
        <f t="shared" si="3"/>
        <v>28007083</v>
      </c>
      <c r="W37" s="31">
        <f t="shared" si="3"/>
        <v>126298723</v>
      </c>
      <c r="X37" s="31">
        <f t="shared" si="3"/>
        <v>1961005629</v>
      </c>
      <c r="Y37" s="31">
        <f t="shared" si="3"/>
        <v>-1834706906</v>
      </c>
      <c r="Z37" s="32">
        <f>+IF(X37&lt;&gt;0,+(Y37/X37)*100,0)</f>
        <v>-93.559492072217807</v>
      </c>
      <c r="AA37" s="33">
        <f>SUM(AA29:AA36)</f>
        <v>1961005629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234862233</v>
      </c>
      <c r="F44" s="31">
        <f t="shared" si="5"/>
        <v>1961005629</v>
      </c>
      <c r="G44" s="31">
        <f t="shared" si="5"/>
        <v>109285786</v>
      </c>
      <c r="H44" s="31">
        <f t="shared" si="5"/>
        <v>-23287650</v>
      </c>
      <c r="I44" s="31">
        <f t="shared" si="5"/>
        <v>-12089100</v>
      </c>
      <c r="J44" s="31">
        <f t="shared" si="5"/>
        <v>73909036</v>
      </c>
      <c r="K44" s="31">
        <f t="shared" si="5"/>
        <v>18882282</v>
      </c>
      <c r="L44" s="31">
        <f t="shared" si="5"/>
        <v>6942844</v>
      </c>
      <c r="M44" s="31">
        <f t="shared" si="5"/>
        <v>-45708241</v>
      </c>
      <c r="N44" s="31">
        <f t="shared" si="5"/>
        <v>-19883115</v>
      </c>
      <c r="O44" s="31">
        <f t="shared" si="5"/>
        <v>18028912</v>
      </c>
      <c r="P44" s="31">
        <f t="shared" si="5"/>
        <v>10392415</v>
      </c>
      <c r="Q44" s="31">
        <f t="shared" si="5"/>
        <v>15844392</v>
      </c>
      <c r="R44" s="31">
        <f t="shared" si="5"/>
        <v>44265719</v>
      </c>
      <c r="S44" s="31">
        <f t="shared" si="5"/>
        <v>-3158022</v>
      </c>
      <c r="T44" s="31">
        <f t="shared" si="5"/>
        <v>4991972</v>
      </c>
      <c r="U44" s="31">
        <f t="shared" si="5"/>
        <v>26173133</v>
      </c>
      <c r="V44" s="31">
        <f t="shared" si="5"/>
        <v>28007083</v>
      </c>
      <c r="W44" s="31">
        <f t="shared" si="5"/>
        <v>126298723</v>
      </c>
      <c r="X44" s="31">
        <f t="shared" si="5"/>
        <v>1961005629</v>
      </c>
      <c r="Y44" s="31">
        <f t="shared" si="5"/>
        <v>-1834706906</v>
      </c>
      <c r="Z44" s="32">
        <f>+IF(X44&lt;&gt;0,+(Y44/X44)*100,0)</f>
        <v>-93.559492072217807</v>
      </c>
      <c r="AA44" s="33">
        <f>+AA37+AA43</f>
        <v>1961005629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101225115</v>
      </c>
      <c r="F45" s="44">
        <f t="shared" si="6"/>
        <v>-1745228331</v>
      </c>
      <c r="G45" s="44">
        <f t="shared" si="6"/>
        <v>-36419126</v>
      </c>
      <c r="H45" s="44">
        <f t="shared" si="6"/>
        <v>92973110</v>
      </c>
      <c r="I45" s="44">
        <f t="shared" si="6"/>
        <v>4654112</v>
      </c>
      <c r="J45" s="44">
        <f t="shared" si="6"/>
        <v>61208096</v>
      </c>
      <c r="K45" s="44">
        <f t="shared" si="6"/>
        <v>-2621202</v>
      </c>
      <c r="L45" s="44">
        <f t="shared" si="6"/>
        <v>22992426</v>
      </c>
      <c r="M45" s="44">
        <f t="shared" si="6"/>
        <v>-5262040</v>
      </c>
      <c r="N45" s="44">
        <f t="shared" si="6"/>
        <v>15109184</v>
      </c>
      <c r="O45" s="44">
        <f t="shared" si="6"/>
        <v>-4537013</v>
      </c>
      <c r="P45" s="44">
        <f t="shared" si="6"/>
        <v>16432115</v>
      </c>
      <c r="Q45" s="44">
        <f t="shared" si="6"/>
        <v>-12617569</v>
      </c>
      <c r="R45" s="44">
        <f t="shared" si="6"/>
        <v>-722467</v>
      </c>
      <c r="S45" s="44">
        <f t="shared" si="6"/>
        <v>11867139</v>
      </c>
      <c r="T45" s="44">
        <f t="shared" si="6"/>
        <v>-16661471</v>
      </c>
      <c r="U45" s="44">
        <f t="shared" si="6"/>
        <v>-10393932</v>
      </c>
      <c r="V45" s="44">
        <f t="shared" si="6"/>
        <v>-15188264</v>
      </c>
      <c r="W45" s="44">
        <f t="shared" si="6"/>
        <v>60406549</v>
      </c>
      <c r="X45" s="44">
        <f t="shared" si="6"/>
        <v>-1745228331</v>
      </c>
      <c r="Y45" s="44">
        <f t="shared" si="6"/>
        <v>1805634880</v>
      </c>
      <c r="Z45" s="45">
        <f>+IF(X45&lt;&gt;0,+(Y45/X45)*100,0)</f>
        <v>-103.46124045358509</v>
      </c>
      <c r="AA45" s="46">
        <f>+AA26-AA44</f>
        <v>-1745228331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101225115</v>
      </c>
      <c r="F47" s="20">
        <v>54771669</v>
      </c>
      <c r="G47" s="20">
        <v>-137786528</v>
      </c>
      <c r="H47" s="20">
        <v>17480669</v>
      </c>
      <c r="I47" s="20">
        <v>522496</v>
      </c>
      <c r="J47" s="20">
        <v>-119783363</v>
      </c>
      <c r="K47" s="20">
        <v>-323710415</v>
      </c>
      <c r="L47" s="20">
        <v>14595479</v>
      </c>
      <c r="M47" s="20">
        <v>-13145936</v>
      </c>
      <c r="N47" s="20">
        <v>-322260872</v>
      </c>
      <c r="O47" s="20">
        <v>-3250068</v>
      </c>
      <c r="P47" s="20">
        <v>9057159</v>
      </c>
      <c r="Q47" s="20">
        <v>-51680589</v>
      </c>
      <c r="R47" s="20">
        <v>-45873498</v>
      </c>
      <c r="S47" s="20">
        <v>4605260</v>
      </c>
      <c r="T47" s="20">
        <v>-21578672</v>
      </c>
      <c r="U47" s="20">
        <v>-12186998</v>
      </c>
      <c r="V47" s="20">
        <v>-29160410</v>
      </c>
      <c r="W47" s="20">
        <v>-517078143</v>
      </c>
      <c r="X47" s="20">
        <v>54771669</v>
      </c>
      <c r="Y47" s="20">
        <v>-571849812</v>
      </c>
      <c r="Z47" s="47">
        <v>-1044.0613230171971</v>
      </c>
      <c r="AA47" s="22">
        <v>54771669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101225115</v>
      </c>
      <c r="F50" s="52">
        <f t="shared" si="7"/>
        <v>54771669</v>
      </c>
      <c r="G50" s="52">
        <f t="shared" si="7"/>
        <v>-137786528</v>
      </c>
      <c r="H50" s="52">
        <f t="shared" si="7"/>
        <v>17480669</v>
      </c>
      <c r="I50" s="52">
        <f t="shared" si="7"/>
        <v>522496</v>
      </c>
      <c r="J50" s="52">
        <f t="shared" si="7"/>
        <v>-119783363</v>
      </c>
      <c r="K50" s="52">
        <f t="shared" si="7"/>
        <v>-323710415</v>
      </c>
      <c r="L50" s="52">
        <f t="shared" si="7"/>
        <v>14595479</v>
      </c>
      <c r="M50" s="52">
        <f t="shared" si="7"/>
        <v>-13145936</v>
      </c>
      <c r="N50" s="52">
        <f t="shared" si="7"/>
        <v>-322260872</v>
      </c>
      <c r="O50" s="52">
        <f t="shared" si="7"/>
        <v>-3250068</v>
      </c>
      <c r="P50" s="52">
        <f t="shared" si="7"/>
        <v>9057159</v>
      </c>
      <c r="Q50" s="52">
        <f t="shared" si="7"/>
        <v>-51680589</v>
      </c>
      <c r="R50" s="52">
        <f t="shared" si="7"/>
        <v>-45873498</v>
      </c>
      <c r="S50" s="52">
        <f t="shared" si="7"/>
        <v>4605260</v>
      </c>
      <c r="T50" s="52">
        <f t="shared" si="7"/>
        <v>-21578672</v>
      </c>
      <c r="U50" s="52">
        <f t="shared" si="7"/>
        <v>-12186998</v>
      </c>
      <c r="V50" s="52">
        <f t="shared" si="7"/>
        <v>-29160410</v>
      </c>
      <c r="W50" s="52">
        <f t="shared" si="7"/>
        <v>-517078143</v>
      </c>
      <c r="X50" s="52">
        <f t="shared" si="7"/>
        <v>54771669</v>
      </c>
      <c r="Y50" s="52">
        <f t="shared" si="7"/>
        <v>-571849812</v>
      </c>
      <c r="Z50" s="53">
        <f>+IF(X50&lt;&gt;0,+(Y50/X50)*100,0)</f>
        <v>-1044.0613230171971</v>
      </c>
      <c r="AA50" s="54">
        <f>SUM(AA47:AA49)</f>
        <v>54771669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-492212906</v>
      </c>
      <c r="D6" s="18"/>
      <c r="E6" s="19">
        <v>17731199</v>
      </c>
      <c r="F6" s="20">
        <v>13958073</v>
      </c>
      <c r="G6" s="20">
        <v>-464049743</v>
      </c>
      <c r="H6" s="20">
        <v>-15017972</v>
      </c>
      <c r="I6" s="20">
        <v>902989</v>
      </c>
      <c r="J6" s="20">
        <v>-478164726</v>
      </c>
      <c r="K6" s="20">
        <v>-4000268</v>
      </c>
      <c r="L6" s="20">
        <v>41263239</v>
      </c>
      <c r="M6" s="20">
        <v>7441291</v>
      </c>
      <c r="N6" s="20">
        <v>44704262</v>
      </c>
      <c r="O6" s="20">
        <v>2075891</v>
      </c>
      <c r="P6" s="20">
        <v>537779</v>
      </c>
      <c r="Q6" s="20">
        <v>4187372</v>
      </c>
      <c r="R6" s="20">
        <v>6801042</v>
      </c>
      <c r="S6" s="20">
        <v>17107351</v>
      </c>
      <c r="T6" s="20">
        <v>1783051</v>
      </c>
      <c r="U6" s="20">
        <v>-1107889</v>
      </c>
      <c r="V6" s="20">
        <v>17782513</v>
      </c>
      <c r="W6" s="20">
        <v>-408876909</v>
      </c>
      <c r="X6" s="20">
        <v>13958073</v>
      </c>
      <c r="Y6" s="20">
        <v>-422834982</v>
      </c>
      <c r="Z6" s="21">
        <v>-3029.3220418033352</v>
      </c>
      <c r="AA6" s="22">
        <v>13958073</v>
      </c>
    </row>
    <row r="7" spans="1:27" x14ac:dyDescent="0.25">
      <c r="A7" s="23" t="s">
        <v>35</v>
      </c>
      <c r="B7" s="17" t="s">
        <v>32</v>
      </c>
      <c r="C7" s="18">
        <v>-32134831</v>
      </c>
      <c r="D7" s="18"/>
      <c r="E7" s="19">
        <v>64506858</v>
      </c>
      <c r="F7" s="20">
        <v>59858031</v>
      </c>
      <c r="G7" s="20">
        <v>-42738809</v>
      </c>
      <c r="H7" s="20">
        <v>14994048</v>
      </c>
      <c r="I7" s="20">
        <v>3659246</v>
      </c>
      <c r="J7" s="20">
        <v>-24085515</v>
      </c>
      <c r="K7" s="20">
        <v>-2331627</v>
      </c>
      <c r="L7" s="20">
        <v>1820467</v>
      </c>
      <c r="M7" s="20">
        <v>1803303</v>
      </c>
      <c r="N7" s="20">
        <v>1292143</v>
      </c>
      <c r="O7" s="20">
        <v>790506</v>
      </c>
      <c r="P7" s="20">
        <v>1314206</v>
      </c>
      <c r="Q7" s="20">
        <v>-1249149</v>
      </c>
      <c r="R7" s="20">
        <v>855563</v>
      </c>
      <c r="S7" s="20">
        <v>-2202827</v>
      </c>
      <c r="T7" s="20">
        <v>1769848</v>
      </c>
      <c r="U7" s="20">
        <v>616815</v>
      </c>
      <c r="V7" s="20">
        <v>183836</v>
      </c>
      <c r="W7" s="20">
        <v>-21753973</v>
      </c>
      <c r="X7" s="20">
        <v>59858031</v>
      </c>
      <c r="Y7" s="20">
        <v>-81612004</v>
      </c>
      <c r="Z7" s="21">
        <v>-136.34261374217272</v>
      </c>
      <c r="AA7" s="22">
        <v>59858031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87876</v>
      </c>
      <c r="F8" s="20">
        <v>87876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87876</v>
      </c>
      <c r="Y8" s="20">
        <v>-87876</v>
      </c>
      <c r="Z8" s="21">
        <v>-100</v>
      </c>
      <c r="AA8" s="22">
        <v>87876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-40970528</v>
      </c>
      <c r="D10" s="18"/>
      <c r="E10" s="19">
        <v>3577222</v>
      </c>
      <c r="F10" s="20">
        <v>877222</v>
      </c>
      <c r="G10" s="20">
        <v>-41644930</v>
      </c>
      <c r="H10" s="20">
        <v>-471802</v>
      </c>
      <c r="I10" s="20">
        <v>-2691014</v>
      </c>
      <c r="J10" s="20">
        <v>-44807746</v>
      </c>
      <c r="K10" s="20">
        <v>-843160</v>
      </c>
      <c r="L10" s="20">
        <v>-929538</v>
      </c>
      <c r="M10" s="20">
        <v>-1005380</v>
      </c>
      <c r="N10" s="20">
        <v>-2778078</v>
      </c>
      <c r="O10" s="20">
        <v>-908969</v>
      </c>
      <c r="P10" s="20">
        <v>-819085</v>
      </c>
      <c r="Q10" s="20">
        <v>-313577</v>
      </c>
      <c r="R10" s="20">
        <v>-2041631</v>
      </c>
      <c r="S10" s="20">
        <v>-368527</v>
      </c>
      <c r="T10" s="20">
        <v>-2090573</v>
      </c>
      <c r="U10" s="20">
        <v>-934348</v>
      </c>
      <c r="V10" s="20">
        <v>-3393448</v>
      </c>
      <c r="W10" s="20">
        <v>-53020903</v>
      </c>
      <c r="X10" s="20">
        <v>877222</v>
      </c>
      <c r="Y10" s="20">
        <v>-53898125</v>
      </c>
      <c r="Z10" s="21">
        <v>-6144.1830004263456</v>
      </c>
      <c r="AA10" s="22">
        <v>877222</v>
      </c>
    </row>
    <row r="11" spans="1:27" x14ac:dyDescent="0.25">
      <c r="A11" s="23" t="s">
        <v>39</v>
      </c>
      <c r="B11" s="17" t="s">
        <v>32</v>
      </c>
      <c r="C11" s="18">
        <v>8154989</v>
      </c>
      <c r="D11" s="18"/>
      <c r="E11" s="19">
        <v>1432498</v>
      </c>
      <c r="F11" s="20">
        <v>1432499</v>
      </c>
      <c r="G11" s="24">
        <v>8318401</v>
      </c>
      <c r="H11" s="24">
        <v>2723525</v>
      </c>
      <c r="I11" s="24">
        <v>716585</v>
      </c>
      <c r="J11" s="20">
        <v>11758511</v>
      </c>
      <c r="K11" s="24">
        <v>445303</v>
      </c>
      <c r="L11" s="24">
        <v>-352351</v>
      </c>
      <c r="M11" s="20">
        <v>1495511</v>
      </c>
      <c r="N11" s="24">
        <v>1588463</v>
      </c>
      <c r="O11" s="24">
        <v>417053</v>
      </c>
      <c r="P11" s="24">
        <v>471640</v>
      </c>
      <c r="Q11" s="20">
        <v>-714866</v>
      </c>
      <c r="R11" s="24">
        <v>173827</v>
      </c>
      <c r="S11" s="24">
        <v>1200694</v>
      </c>
      <c r="T11" s="20">
        <v>-3610415</v>
      </c>
      <c r="U11" s="24">
        <v>2608730</v>
      </c>
      <c r="V11" s="24">
        <v>199009</v>
      </c>
      <c r="W11" s="24">
        <v>13719810</v>
      </c>
      <c r="X11" s="20">
        <v>1432499</v>
      </c>
      <c r="Y11" s="24">
        <v>12287311</v>
      </c>
      <c r="Z11" s="25">
        <v>857.75354817001619</v>
      </c>
      <c r="AA11" s="26">
        <v>1432499</v>
      </c>
    </row>
    <row r="12" spans="1:27" x14ac:dyDescent="0.25">
      <c r="A12" s="23" t="s">
        <v>40</v>
      </c>
      <c r="B12" s="17" t="s">
        <v>32</v>
      </c>
      <c r="C12" s="18">
        <v>-5720075</v>
      </c>
      <c r="D12" s="18"/>
      <c r="E12" s="19"/>
      <c r="F12" s="20"/>
      <c r="G12" s="20">
        <v>-5720075</v>
      </c>
      <c r="H12" s="20"/>
      <c r="I12" s="20"/>
      <c r="J12" s="20">
        <v>-5720075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-5720075</v>
      </c>
      <c r="X12" s="20"/>
      <c r="Y12" s="20">
        <v>-5720075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-562883351</v>
      </c>
      <c r="D13" s="29">
        <f>SUM(D6:D12)</f>
        <v>0</v>
      </c>
      <c r="E13" s="30">
        <f t="shared" si="0"/>
        <v>87335653</v>
      </c>
      <c r="F13" s="31">
        <f t="shared" si="0"/>
        <v>76213701</v>
      </c>
      <c r="G13" s="31">
        <f t="shared" si="0"/>
        <v>-545835156</v>
      </c>
      <c r="H13" s="31">
        <f t="shared" si="0"/>
        <v>2227799</v>
      </c>
      <c r="I13" s="31">
        <f t="shared" si="0"/>
        <v>2587806</v>
      </c>
      <c r="J13" s="31">
        <f t="shared" si="0"/>
        <v>-541019551</v>
      </c>
      <c r="K13" s="31">
        <f t="shared" si="0"/>
        <v>-6729752</v>
      </c>
      <c r="L13" s="31">
        <f t="shared" si="0"/>
        <v>41801817</v>
      </c>
      <c r="M13" s="31">
        <f t="shared" si="0"/>
        <v>9734725</v>
      </c>
      <c r="N13" s="31">
        <f t="shared" si="0"/>
        <v>44806790</v>
      </c>
      <c r="O13" s="31">
        <f t="shared" si="0"/>
        <v>2374481</v>
      </c>
      <c r="P13" s="31">
        <f t="shared" si="0"/>
        <v>1504540</v>
      </c>
      <c r="Q13" s="31">
        <f t="shared" si="0"/>
        <v>1909780</v>
      </c>
      <c r="R13" s="31">
        <f t="shared" si="0"/>
        <v>5788801</v>
      </c>
      <c r="S13" s="31">
        <f t="shared" si="0"/>
        <v>15736691</v>
      </c>
      <c r="T13" s="31">
        <f t="shared" si="0"/>
        <v>-2148089</v>
      </c>
      <c r="U13" s="31">
        <f t="shared" si="0"/>
        <v>1183308</v>
      </c>
      <c r="V13" s="31">
        <f t="shared" si="0"/>
        <v>14771910</v>
      </c>
      <c r="W13" s="31">
        <f t="shared" si="0"/>
        <v>-475652050</v>
      </c>
      <c r="X13" s="31">
        <f t="shared" si="0"/>
        <v>76213701</v>
      </c>
      <c r="Y13" s="31">
        <f t="shared" si="0"/>
        <v>-551865751</v>
      </c>
      <c r="Z13" s="32">
        <f>+IF(X13&lt;&gt;0,+(Y13/X13)*100,0)</f>
        <v>-724.10307301570356</v>
      </c>
      <c r="AA13" s="33">
        <f>SUM(AA6:AA12)</f>
        <v>76213701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891513922</v>
      </c>
      <c r="D17" s="18"/>
      <c r="E17" s="19">
        <v>1690251315</v>
      </c>
      <c r="F17" s="20">
        <v>1690251315</v>
      </c>
      <c r="G17" s="24">
        <v>896463050</v>
      </c>
      <c r="H17" s="24">
        <v>12229021</v>
      </c>
      <c r="I17" s="24">
        <v>5126177</v>
      </c>
      <c r="J17" s="20">
        <v>913818248</v>
      </c>
      <c r="K17" s="24">
        <v>4075025</v>
      </c>
      <c r="L17" s="24">
        <v>1896153</v>
      </c>
      <c r="M17" s="20">
        <v>10123140</v>
      </c>
      <c r="N17" s="24">
        <v>16094318</v>
      </c>
      <c r="O17" s="24">
        <v>-2260616</v>
      </c>
      <c r="P17" s="24">
        <v>-1271331</v>
      </c>
      <c r="Q17" s="20">
        <v>1417887</v>
      </c>
      <c r="R17" s="24">
        <v>-2114060</v>
      </c>
      <c r="S17" s="24">
        <v>4603720</v>
      </c>
      <c r="T17" s="20">
        <v>1910730</v>
      </c>
      <c r="U17" s="24">
        <v>2431515</v>
      </c>
      <c r="V17" s="24">
        <v>8945965</v>
      </c>
      <c r="W17" s="24">
        <v>936744471</v>
      </c>
      <c r="X17" s="20">
        <v>1690251315</v>
      </c>
      <c r="Y17" s="24">
        <v>-753506844</v>
      </c>
      <c r="Z17" s="25">
        <v>-44.579574487714567</v>
      </c>
      <c r="AA17" s="26">
        <v>1690251315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891513922</v>
      </c>
      <c r="D25" s="29">
        <f t="shared" ref="D25:Y25" si="1">SUM(D15:D24)</f>
        <v>0</v>
      </c>
      <c r="E25" s="35">
        <f t="shared" si="1"/>
        <v>1690251315</v>
      </c>
      <c r="F25" s="36">
        <f t="shared" si="1"/>
        <v>1690251315</v>
      </c>
      <c r="G25" s="36">
        <f t="shared" si="1"/>
        <v>896463050</v>
      </c>
      <c r="H25" s="36">
        <f t="shared" si="1"/>
        <v>12229021</v>
      </c>
      <c r="I25" s="36">
        <f t="shared" si="1"/>
        <v>5126177</v>
      </c>
      <c r="J25" s="36">
        <f t="shared" si="1"/>
        <v>913818248</v>
      </c>
      <c r="K25" s="36">
        <f t="shared" si="1"/>
        <v>4075025</v>
      </c>
      <c r="L25" s="36">
        <f t="shared" si="1"/>
        <v>1896153</v>
      </c>
      <c r="M25" s="36">
        <f t="shared" si="1"/>
        <v>10123140</v>
      </c>
      <c r="N25" s="36">
        <f t="shared" si="1"/>
        <v>16094318</v>
      </c>
      <c r="O25" s="36">
        <f t="shared" si="1"/>
        <v>-2260616</v>
      </c>
      <c r="P25" s="36">
        <f t="shared" si="1"/>
        <v>-1271331</v>
      </c>
      <c r="Q25" s="36">
        <f t="shared" si="1"/>
        <v>1417887</v>
      </c>
      <c r="R25" s="36">
        <f t="shared" si="1"/>
        <v>-2114060</v>
      </c>
      <c r="S25" s="36">
        <f t="shared" si="1"/>
        <v>4603720</v>
      </c>
      <c r="T25" s="36">
        <f t="shared" si="1"/>
        <v>1910730</v>
      </c>
      <c r="U25" s="36">
        <f t="shared" si="1"/>
        <v>2431515</v>
      </c>
      <c r="V25" s="36">
        <f t="shared" si="1"/>
        <v>8945965</v>
      </c>
      <c r="W25" s="36">
        <f t="shared" si="1"/>
        <v>936744471</v>
      </c>
      <c r="X25" s="36">
        <f t="shared" si="1"/>
        <v>1690251315</v>
      </c>
      <c r="Y25" s="36">
        <f t="shared" si="1"/>
        <v>-753506844</v>
      </c>
      <c r="Z25" s="37">
        <f>+IF(X25&lt;&gt;0,+(Y25/X25)*100,0)</f>
        <v>-44.579574487714567</v>
      </c>
      <c r="AA25" s="38">
        <f>SUM(AA15:AA24)</f>
        <v>1690251315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328630571</v>
      </c>
      <c r="D26" s="29">
        <f>+D13+D25</f>
        <v>0</v>
      </c>
      <c r="E26" s="30">
        <f t="shared" si="2"/>
        <v>1777586968</v>
      </c>
      <c r="F26" s="31">
        <f t="shared" si="2"/>
        <v>1766465016</v>
      </c>
      <c r="G26" s="31">
        <f t="shared" si="2"/>
        <v>350627894</v>
      </c>
      <c r="H26" s="31">
        <f t="shared" si="2"/>
        <v>14456820</v>
      </c>
      <c r="I26" s="31">
        <f t="shared" si="2"/>
        <v>7713983</v>
      </c>
      <c r="J26" s="31">
        <f t="shared" si="2"/>
        <v>372798697</v>
      </c>
      <c r="K26" s="31">
        <f t="shared" si="2"/>
        <v>-2654727</v>
      </c>
      <c r="L26" s="31">
        <f t="shared" si="2"/>
        <v>43697970</v>
      </c>
      <c r="M26" s="31">
        <f t="shared" si="2"/>
        <v>19857865</v>
      </c>
      <c r="N26" s="31">
        <f t="shared" si="2"/>
        <v>60901108</v>
      </c>
      <c r="O26" s="31">
        <f t="shared" si="2"/>
        <v>113865</v>
      </c>
      <c r="P26" s="31">
        <f t="shared" si="2"/>
        <v>233209</v>
      </c>
      <c r="Q26" s="31">
        <f t="shared" si="2"/>
        <v>3327667</v>
      </c>
      <c r="R26" s="31">
        <f t="shared" si="2"/>
        <v>3674741</v>
      </c>
      <c r="S26" s="31">
        <f t="shared" si="2"/>
        <v>20340411</v>
      </c>
      <c r="T26" s="31">
        <f t="shared" si="2"/>
        <v>-237359</v>
      </c>
      <c r="U26" s="31">
        <f t="shared" si="2"/>
        <v>3614823</v>
      </c>
      <c r="V26" s="31">
        <f t="shared" si="2"/>
        <v>23717875</v>
      </c>
      <c r="W26" s="31">
        <f t="shared" si="2"/>
        <v>461092421</v>
      </c>
      <c r="X26" s="31">
        <f t="shared" si="2"/>
        <v>1766465016</v>
      </c>
      <c r="Y26" s="31">
        <f t="shared" si="2"/>
        <v>-1305372595</v>
      </c>
      <c r="Z26" s="32">
        <f>+IF(X26&lt;&gt;0,+(Y26/X26)*100,0)</f>
        <v>-73.897449605647893</v>
      </c>
      <c r="AA26" s="33">
        <f>+AA13+AA25</f>
        <v>1766465016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-2953492</v>
      </c>
      <c r="D31" s="18"/>
      <c r="E31" s="19">
        <v>24368686</v>
      </c>
      <c r="F31" s="20">
        <v>24368686</v>
      </c>
      <c r="G31" s="20">
        <v>-2987427</v>
      </c>
      <c r="H31" s="20">
        <v>-19892</v>
      </c>
      <c r="I31" s="20">
        <v>-10219</v>
      </c>
      <c r="J31" s="20">
        <v>-3017538</v>
      </c>
      <c r="K31" s="20">
        <v>-1730</v>
      </c>
      <c r="L31" s="20">
        <v>-34123</v>
      </c>
      <c r="M31" s="20">
        <v>-11527</v>
      </c>
      <c r="N31" s="20">
        <v>-47380</v>
      </c>
      <c r="O31" s="20">
        <v>-17659</v>
      </c>
      <c r="P31" s="20">
        <v>-7513</v>
      </c>
      <c r="Q31" s="20">
        <v>-28301</v>
      </c>
      <c r="R31" s="20">
        <v>-53473</v>
      </c>
      <c r="S31" s="20">
        <v>-55416</v>
      </c>
      <c r="T31" s="20">
        <v>-28223</v>
      </c>
      <c r="U31" s="20">
        <v>-10388</v>
      </c>
      <c r="V31" s="20">
        <v>-94027</v>
      </c>
      <c r="W31" s="20">
        <v>-3212418</v>
      </c>
      <c r="X31" s="20">
        <v>24368686</v>
      </c>
      <c r="Y31" s="20">
        <v>-27581104</v>
      </c>
      <c r="Z31" s="21">
        <v>-113.18256552692255</v>
      </c>
      <c r="AA31" s="22">
        <v>24368686</v>
      </c>
    </row>
    <row r="32" spans="1:27" x14ac:dyDescent="0.25">
      <c r="A32" s="23" t="s">
        <v>59</v>
      </c>
      <c r="B32" s="17" t="s">
        <v>32</v>
      </c>
      <c r="C32" s="18">
        <v>-194112826</v>
      </c>
      <c r="D32" s="18"/>
      <c r="E32" s="19">
        <v>24733153</v>
      </c>
      <c r="F32" s="20">
        <v>24733154</v>
      </c>
      <c r="G32" s="20">
        <v>-194863662</v>
      </c>
      <c r="H32" s="20">
        <v>-25216240</v>
      </c>
      <c r="I32" s="20">
        <v>2198501</v>
      </c>
      <c r="J32" s="20">
        <v>-217881401</v>
      </c>
      <c r="K32" s="20">
        <v>-6811162</v>
      </c>
      <c r="L32" s="20">
        <v>531302</v>
      </c>
      <c r="M32" s="20">
        <v>-3663611</v>
      </c>
      <c r="N32" s="20">
        <v>-9943471</v>
      </c>
      <c r="O32" s="20">
        <v>-6465378</v>
      </c>
      <c r="P32" s="20">
        <v>-6853902</v>
      </c>
      <c r="Q32" s="20">
        <v>-5481794</v>
      </c>
      <c r="R32" s="20">
        <v>-18801074</v>
      </c>
      <c r="S32" s="20">
        <v>-2220938</v>
      </c>
      <c r="T32" s="20">
        <v>-2799420</v>
      </c>
      <c r="U32" s="20">
        <v>13735238</v>
      </c>
      <c r="V32" s="20">
        <v>8714880</v>
      </c>
      <c r="W32" s="20">
        <v>-237911066</v>
      </c>
      <c r="X32" s="20">
        <v>24733154</v>
      </c>
      <c r="Y32" s="20">
        <v>-262644220</v>
      </c>
      <c r="Z32" s="21">
        <v>-1061.9115540217799</v>
      </c>
      <c r="AA32" s="22">
        <v>24733154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6489695</v>
      </c>
      <c r="H33" s="20">
        <v>15794000</v>
      </c>
      <c r="I33" s="20">
        <v>-5594635</v>
      </c>
      <c r="J33" s="20">
        <v>16689060</v>
      </c>
      <c r="K33" s="20">
        <v>-6426343</v>
      </c>
      <c r="L33" s="20">
        <v>38021182</v>
      </c>
      <c r="M33" s="20">
        <v>-11952295</v>
      </c>
      <c r="N33" s="20">
        <v>19642544</v>
      </c>
      <c r="O33" s="20">
        <v>1639582</v>
      </c>
      <c r="P33" s="20">
        <v>-1226742</v>
      </c>
      <c r="Q33" s="20">
        <v>95831</v>
      </c>
      <c r="R33" s="20">
        <v>508671</v>
      </c>
      <c r="S33" s="20">
        <v>386055</v>
      </c>
      <c r="T33" s="20">
        <v>-4383020</v>
      </c>
      <c r="U33" s="20">
        <v>-2587462</v>
      </c>
      <c r="V33" s="20">
        <v>-6584427</v>
      </c>
      <c r="W33" s="20">
        <v>30255848</v>
      </c>
      <c r="X33" s="20"/>
      <c r="Y33" s="20">
        <v>30255848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11739893</v>
      </c>
      <c r="D35" s="18"/>
      <c r="E35" s="19">
        <v>1387083</v>
      </c>
      <c r="F35" s="20">
        <v>1387083</v>
      </c>
      <c r="G35" s="20">
        <v>13333235</v>
      </c>
      <c r="H35" s="20">
        <v>599601</v>
      </c>
      <c r="I35" s="20">
        <v>40280</v>
      </c>
      <c r="J35" s="20">
        <v>13973116</v>
      </c>
      <c r="K35" s="20">
        <v>-253146</v>
      </c>
      <c r="L35" s="20">
        <v>126699</v>
      </c>
      <c r="M35" s="20">
        <v>280815</v>
      </c>
      <c r="N35" s="20">
        <v>154368</v>
      </c>
      <c r="O35" s="20">
        <v>1605190</v>
      </c>
      <c r="P35" s="20">
        <v>1570302</v>
      </c>
      <c r="Q35" s="20">
        <v>-1488645</v>
      </c>
      <c r="R35" s="20">
        <v>1686847</v>
      </c>
      <c r="S35" s="20">
        <v>1311303</v>
      </c>
      <c r="T35" s="20">
        <v>-3272647</v>
      </c>
      <c r="U35" s="20">
        <v>6905</v>
      </c>
      <c r="V35" s="20">
        <v>-1954439</v>
      </c>
      <c r="W35" s="20">
        <v>13859892</v>
      </c>
      <c r="X35" s="20">
        <v>1387083</v>
      </c>
      <c r="Y35" s="20">
        <v>12472809</v>
      </c>
      <c r="Z35" s="21">
        <v>899.21143868103059</v>
      </c>
      <c r="AA35" s="22">
        <v>1387083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-185326425</v>
      </c>
      <c r="D37" s="29">
        <f t="shared" ref="D37:Y37" si="3">SUM(D29:D36)</f>
        <v>0</v>
      </c>
      <c r="E37" s="30">
        <f t="shared" si="3"/>
        <v>50488922</v>
      </c>
      <c r="F37" s="31">
        <f t="shared" si="3"/>
        <v>50488923</v>
      </c>
      <c r="G37" s="31">
        <f t="shared" si="3"/>
        <v>-178028159</v>
      </c>
      <c r="H37" s="31">
        <f t="shared" si="3"/>
        <v>-8842531</v>
      </c>
      <c r="I37" s="31">
        <f t="shared" si="3"/>
        <v>-3366073</v>
      </c>
      <c r="J37" s="31">
        <f t="shared" si="3"/>
        <v>-190236763</v>
      </c>
      <c r="K37" s="31">
        <f t="shared" si="3"/>
        <v>-13492381</v>
      </c>
      <c r="L37" s="31">
        <f t="shared" si="3"/>
        <v>38645060</v>
      </c>
      <c r="M37" s="31">
        <f t="shared" si="3"/>
        <v>-15346618</v>
      </c>
      <c r="N37" s="31">
        <f t="shared" si="3"/>
        <v>9806061</v>
      </c>
      <c r="O37" s="31">
        <f t="shared" si="3"/>
        <v>-3238265</v>
      </c>
      <c r="P37" s="31">
        <f t="shared" si="3"/>
        <v>-6517855</v>
      </c>
      <c r="Q37" s="31">
        <f t="shared" si="3"/>
        <v>-6902909</v>
      </c>
      <c r="R37" s="31">
        <f t="shared" si="3"/>
        <v>-16659029</v>
      </c>
      <c r="S37" s="31">
        <f t="shared" si="3"/>
        <v>-578996</v>
      </c>
      <c r="T37" s="31">
        <f t="shared" si="3"/>
        <v>-10483310</v>
      </c>
      <c r="U37" s="31">
        <f t="shared" si="3"/>
        <v>11144293</v>
      </c>
      <c r="V37" s="31">
        <f t="shared" si="3"/>
        <v>81987</v>
      </c>
      <c r="W37" s="31">
        <f t="shared" si="3"/>
        <v>-197007744</v>
      </c>
      <c r="X37" s="31">
        <f t="shared" si="3"/>
        <v>50488923</v>
      </c>
      <c r="Y37" s="31">
        <f t="shared" si="3"/>
        <v>-247496667</v>
      </c>
      <c r="Z37" s="32">
        <f>+IF(X37&lt;&gt;0,+(Y37/X37)*100,0)</f>
        <v>-490.19993355770339</v>
      </c>
      <c r="AA37" s="33">
        <f>SUM(AA29:AA36)</f>
        <v>50488923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-185326425</v>
      </c>
      <c r="D44" s="29">
        <f>+D37+D43</f>
        <v>0</v>
      </c>
      <c r="E44" s="30">
        <f t="shared" si="5"/>
        <v>50488922</v>
      </c>
      <c r="F44" s="31">
        <f t="shared" si="5"/>
        <v>50488923</v>
      </c>
      <c r="G44" s="31">
        <f t="shared" si="5"/>
        <v>-178028159</v>
      </c>
      <c r="H44" s="31">
        <f t="shared" si="5"/>
        <v>-8842531</v>
      </c>
      <c r="I44" s="31">
        <f t="shared" si="5"/>
        <v>-3366073</v>
      </c>
      <c r="J44" s="31">
        <f t="shared" si="5"/>
        <v>-190236763</v>
      </c>
      <c r="K44" s="31">
        <f t="shared" si="5"/>
        <v>-13492381</v>
      </c>
      <c r="L44" s="31">
        <f t="shared" si="5"/>
        <v>38645060</v>
      </c>
      <c r="M44" s="31">
        <f t="shared" si="5"/>
        <v>-15346618</v>
      </c>
      <c r="N44" s="31">
        <f t="shared" si="5"/>
        <v>9806061</v>
      </c>
      <c r="O44" s="31">
        <f t="shared" si="5"/>
        <v>-3238265</v>
      </c>
      <c r="P44" s="31">
        <f t="shared" si="5"/>
        <v>-6517855</v>
      </c>
      <c r="Q44" s="31">
        <f t="shared" si="5"/>
        <v>-6902909</v>
      </c>
      <c r="R44" s="31">
        <f t="shared" si="5"/>
        <v>-16659029</v>
      </c>
      <c r="S44" s="31">
        <f t="shared" si="5"/>
        <v>-578996</v>
      </c>
      <c r="T44" s="31">
        <f t="shared" si="5"/>
        <v>-10483310</v>
      </c>
      <c r="U44" s="31">
        <f t="shared" si="5"/>
        <v>11144293</v>
      </c>
      <c r="V44" s="31">
        <f t="shared" si="5"/>
        <v>81987</v>
      </c>
      <c r="W44" s="31">
        <f t="shared" si="5"/>
        <v>-197007744</v>
      </c>
      <c r="X44" s="31">
        <f t="shared" si="5"/>
        <v>50488923</v>
      </c>
      <c r="Y44" s="31">
        <f t="shared" si="5"/>
        <v>-247496667</v>
      </c>
      <c r="Z44" s="32">
        <f>+IF(X44&lt;&gt;0,+(Y44/X44)*100,0)</f>
        <v>-490.19993355770339</v>
      </c>
      <c r="AA44" s="33">
        <f>+AA37+AA43</f>
        <v>50488923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513956996</v>
      </c>
      <c r="D45" s="42">
        <f t="shared" si="6"/>
        <v>0</v>
      </c>
      <c r="E45" s="43">
        <f t="shared" si="6"/>
        <v>1727098046</v>
      </c>
      <c r="F45" s="44">
        <f t="shared" si="6"/>
        <v>1715976093</v>
      </c>
      <c r="G45" s="44">
        <f t="shared" si="6"/>
        <v>528656053</v>
      </c>
      <c r="H45" s="44">
        <f t="shared" si="6"/>
        <v>23299351</v>
      </c>
      <c r="I45" s="44">
        <f t="shared" si="6"/>
        <v>11080056</v>
      </c>
      <c r="J45" s="44">
        <f t="shared" si="6"/>
        <v>563035460</v>
      </c>
      <c r="K45" s="44">
        <f t="shared" si="6"/>
        <v>10837654</v>
      </c>
      <c r="L45" s="44">
        <f t="shared" si="6"/>
        <v>5052910</v>
      </c>
      <c r="M45" s="44">
        <f t="shared" si="6"/>
        <v>35204483</v>
      </c>
      <c r="N45" s="44">
        <f t="shared" si="6"/>
        <v>51095047</v>
      </c>
      <c r="O45" s="44">
        <f t="shared" si="6"/>
        <v>3352130</v>
      </c>
      <c r="P45" s="44">
        <f t="shared" si="6"/>
        <v>6751064</v>
      </c>
      <c r="Q45" s="44">
        <f t="shared" si="6"/>
        <v>10230576</v>
      </c>
      <c r="R45" s="44">
        <f t="shared" si="6"/>
        <v>20333770</v>
      </c>
      <c r="S45" s="44">
        <f t="shared" si="6"/>
        <v>20919407</v>
      </c>
      <c r="T45" s="44">
        <f t="shared" si="6"/>
        <v>10245951</v>
      </c>
      <c r="U45" s="44">
        <f t="shared" si="6"/>
        <v>-7529470</v>
      </c>
      <c r="V45" s="44">
        <f t="shared" si="6"/>
        <v>23635888</v>
      </c>
      <c r="W45" s="44">
        <f t="shared" si="6"/>
        <v>658100165</v>
      </c>
      <c r="X45" s="44">
        <f t="shared" si="6"/>
        <v>1715976093</v>
      </c>
      <c r="Y45" s="44">
        <f t="shared" si="6"/>
        <v>-1057875928</v>
      </c>
      <c r="Z45" s="45">
        <f>+IF(X45&lt;&gt;0,+(Y45/X45)*100,0)</f>
        <v>-61.648640229628185</v>
      </c>
      <c r="AA45" s="46">
        <f>+AA26-AA44</f>
        <v>1715976093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249494735</v>
      </c>
      <c r="D47" s="18"/>
      <c r="E47" s="19">
        <v>105788816</v>
      </c>
      <c r="F47" s="20">
        <v>94666863</v>
      </c>
      <c r="G47" s="20">
        <v>276766255</v>
      </c>
      <c r="H47" s="20">
        <v>709105</v>
      </c>
      <c r="I47" s="20">
        <v>-6406801</v>
      </c>
      <c r="J47" s="20">
        <v>271068559</v>
      </c>
      <c r="K47" s="20">
        <v>1514321</v>
      </c>
      <c r="L47" s="20">
        <v>-2716994</v>
      </c>
      <c r="M47" s="20">
        <v>26204584</v>
      </c>
      <c r="N47" s="20">
        <v>25001911</v>
      </c>
      <c r="O47" s="20">
        <v>-16724668</v>
      </c>
      <c r="P47" s="20">
        <v>-8196975</v>
      </c>
      <c r="Q47" s="20">
        <v>1494450</v>
      </c>
      <c r="R47" s="20">
        <v>-23427193</v>
      </c>
      <c r="S47" s="20">
        <v>12650674</v>
      </c>
      <c r="T47" s="20">
        <v>1830220</v>
      </c>
      <c r="U47" s="20">
        <v>-11315791</v>
      </c>
      <c r="V47" s="20">
        <v>3165103</v>
      </c>
      <c r="W47" s="20">
        <v>275808380</v>
      </c>
      <c r="X47" s="20">
        <v>94666863</v>
      </c>
      <c r="Y47" s="20">
        <v>181141517</v>
      </c>
      <c r="Z47" s="47">
        <v>191.34627604592748</v>
      </c>
      <c r="AA47" s="22">
        <v>94666863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249494735</v>
      </c>
      <c r="D50" s="50">
        <f t="shared" ref="D50:Y50" si="7">SUM(D47:D49)</f>
        <v>0</v>
      </c>
      <c r="E50" s="51">
        <f t="shared" si="7"/>
        <v>105788816</v>
      </c>
      <c r="F50" s="52">
        <f t="shared" si="7"/>
        <v>94666863</v>
      </c>
      <c r="G50" s="52">
        <f t="shared" si="7"/>
        <v>276766255</v>
      </c>
      <c r="H50" s="52">
        <f t="shared" si="7"/>
        <v>709105</v>
      </c>
      <c r="I50" s="52">
        <f t="shared" si="7"/>
        <v>-6406801</v>
      </c>
      <c r="J50" s="52">
        <f t="shared" si="7"/>
        <v>271068559</v>
      </c>
      <c r="K50" s="52">
        <f t="shared" si="7"/>
        <v>1514321</v>
      </c>
      <c r="L50" s="52">
        <f t="shared" si="7"/>
        <v>-2716994</v>
      </c>
      <c r="M50" s="52">
        <f t="shared" si="7"/>
        <v>26204584</v>
      </c>
      <c r="N50" s="52">
        <f t="shared" si="7"/>
        <v>25001911</v>
      </c>
      <c r="O50" s="52">
        <f t="shared" si="7"/>
        <v>-16724668</v>
      </c>
      <c r="P50" s="52">
        <f t="shared" si="7"/>
        <v>-8196975</v>
      </c>
      <c r="Q50" s="52">
        <f t="shared" si="7"/>
        <v>1494450</v>
      </c>
      <c r="R50" s="52">
        <f t="shared" si="7"/>
        <v>-23427193</v>
      </c>
      <c r="S50" s="52">
        <f t="shared" si="7"/>
        <v>12650674</v>
      </c>
      <c r="T50" s="52">
        <f t="shared" si="7"/>
        <v>1830220</v>
      </c>
      <c r="U50" s="52">
        <f t="shared" si="7"/>
        <v>-11315791</v>
      </c>
      <c r="V50" s="52">
        <f t="shared" si="7"/>
        <v>3165103</v>
      </c>
      <c r="W50" s="52">
        <f t="shared" si="7"/>
        <v>275808380</v>
      </c>
      <c r="X50" s="52">
        <f t="shared" si="7"/>
        <v>94666863</v>
      </c>
      <c r="Y50" s="52">
        <f t="shared" si="7"/>
        <v>181141517</v>
      </c>
      <c r="Z50" s="53">
        <f>+IF(X50&lt;&gt;0,+(Y50/X50)*100,0)</f>
        <v>191.34627604592748</v>
      </c>
      <c r="AA50" s="54">
        <f>SUM(AA47:AA49)</f>
        <v>94666863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278944</v>
      </c>
      <c r="D10" s="18"/>
      <c r="E10" s="19">
        <v>200522</v>
      </c>
      <c r="F10" s="20">
        <v>278943</v>
      </c>
      <c r="G10" s="20"/>
      <c r="H10" s="20">
        <v>278944</v>
      </c>
      <c r="I10" s="20"/>
      <c r="J10" s="20">
        <v>278944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278944</v>
      </c>
      <c r="X10" s="20">
        <v>278943</v>
      </c>
      <c r="Y10" s="20">
        <v>1</v>
      </c>
      <c r="Z10" s="21"/>
      <c r="AA10" s="22">
        <v>278943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278944</v>
      </c>
      <c r="D13" s="29">
        <f>SUM(D6:D12)</f>
        <v>0</v>
      </c>
      <c r="E13" s="30">
        <f t="shared" si="0"/>
        <v>200522</v>
      </c>
      <c r="F13" s="31">
        <f t="shared" si="0"/>
        <v>278943</v>
      </c>
      <c r="G13" s="31">
        <f t="shared" si="0"/>
        <v>0</v>
      </c>
      <c r="H13" s="31">
        <f t="shared" si="0"/>
        <v>278944</v>
      </c>
      <c r="I13" s="31">
        <f t="shared" si="0"/>
        <v>0</v>
      </c>
      <c r="J13" s="31">
        <f t="shared" si="0"/>
        <v>278944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278944</v>
      </c>
      <c r="X13" s="31">
        <f t="shared" si="0"/>
        <v>278943</v>
      </c>
      <c r="Y13" s="31">
        <f t="shared" si="0"/>
        <v>1</v>
      </c>
      <c r="Z13" s="32">
        <f>+IF(X13&lt;&gt;0,+(Y13/X13)*100,0)</f>
        <v>3.5849618022319973E-4</v>
      </c>
      <c r="AA13" s="33">
        <f>SUM(AA6:AA12)</f>
        <v>278943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1618547724</v>
      </c>
      <c r="D17" s="18"/>
      <c r="E17" s="19">
        <v>1887590374</v>
      </c>
      <c r="F17" s="20">
        <v>1598091339</v>
      </c>
      <c r="G17" s="24">
        <v>-85341317</v>
      </c>
      <c r="H17" s="24">
        <v>1686565829</v>
      </c>
      <c r="I17" s="24">
        <v>-10391261</v>
      </c>
      <c r="J17" s="20">
        <v>1590833251</v>
      </c>
      <c r="K17" s="24">
        <v>-5529654</v>
      </c>
      <c r="L17" s="24">
        <v>-8165081</v>
      </c>
      <c r="M17" s="20">
        <v>-7331398</v>
      </c>
      <c r="N17" s="24">
        <v>-21026133</v>
      </c>
      <c r="O17" s="24">
        <v>-9421788</v>
      </c>
      <c r="P17" s="24">
        <v>-9050123</v>
      </c>
      <c r="Q17" s="20">
        <v>-5429311</v>
      </c>
      <c r="R17" s="24">
        <v>-23901222</v>
      </c>
      <c r="S17" s="24">
        <v>-10305918</v>
      </c>
      <c r="T17" s="20">
        <v>-9075707</v>
      </c>
      <c r="U17" s="24">
        <v>612309851</v>
      </c>
      <c r="V17" s="24">
        <v>592928226</v>
      </c>
      <c r="W17" s="24">
        <v>2138834122</v>
      </c>
      <c r="X17" s="20">
        <v>1598091339</v>
      </c>
      <c r="Y17" s="24">
        <v>540742783</v>
      </c>
      <c r="Z17" s="25">
        <v>33.83678828635464</v>
      </c>
      <c r="AA17" s="26">
        <v>1598091339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1618547724</v>
      </c>
      <c r="D25" s="29">
        <f t="shared" ref="D25:Y25" si="1">SUM(D15:D24)</f>
        <v>0</v>
      </c>
      <c r="E25" s="35">
        <f t="shared" si="1"/>
        <v>1887590374</v>
      </c>
      <c r="F25" s="36">
        <f t="shared" si="1"/>
        <v>1598091339</v>
      </c>
      <c r="G25" s="36">
        <f t="shared" si="1"/>
        <v>-85341317</v>
      </c>
      <c r="H25" s="36">
        <f t="shared" si="1"/>
        <v>1686565829</v>
      </c>
      <c r="I25" s="36">
        <f t="shared" si="1"/>
        <v>-10391261</v>
      </c>
      <c r="J25" s="36">
        <f t="shared" si="1"/>
        <v>1590833251</v>
      </c>
      <c r="K25" s="36">
        <f t="shared" si="1"/>
        <v>-5529654</v>
      </c>
      <c r="L25" s="36">
        <f t="shared" si="1"/>
        <v>-8165081</v>
      </c>
      <c r="M25" s="36">
        <f t="shared" si="1"/>
        <v>-7331398</v>
      </c>
      <c r="N25" s="36">
        <f t="shared" si="1"/>
        <v>-21026133</v>
      </c>
      <c r="O25" s="36">
        <f t="shared" si="1"/>
        <v>-9421788</v>
      </c>
      <c r="P25" s="36">
        <f t="shared" si="1"/>
        <v>-9050123</v>
      </c>
      <c r="Q25" s="36">
        <f t="shared" si="1"/>
        <v>-5429311</v>
      </c>
      <c r="R25" s="36">
        <f t="shared" si="1"/>
        <v>-23901222</v>
      </c>
      <c r="S25" s="36">
        <f t="shared" si="1"/>
        <v>-10305918</v>
      </c>
      <c r="T25" s="36">
        <f t="shared" si="1"/>
        <v>-9075707</v>
      </c>
      <c r="U25" s="36">
        <f t="shared" si="1"/>
        <v>612309851</v>
      </c>
      <c r="V25" s="36">
        <f t="shared" si="1"/>
        <v>592928226</v>
      </c>
      <c r="W25" s="36">
        <f t="shared" si="1"/>
        <v>2138834122</v>
      </c>
      <c r="X25" s="36">
        <f t="shared" si="1"/>
        <v>1598091339</v>
      </c>
      <c r="Y25" s="36">
        <f t="shared" si="1"/>
        <v>540742783</v>
      </c>
      <c r="Z25" s="37">
        <f>+IF(X25&lt;&gt;0,+(Y25/X25)*100,0)</f>
        <v>33.83678828635464</v>
      </c>
      <c r="AA25" s="38">
        <f>SUM(AA15:AA24)</f>
        <v>1598091339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1618826668</v>
      </c>
      <c r="D26" s="29">
        <f>+D13+D25</f>
        <v>0</v>
      </c>
      <c r="E26" s="30">
        <f t="shared" si="2"/>
        <v>1887790896</v>
      </c>
      <c r="F26" s="31">
        <f t="shared" si="2"/>
        <v>1598370282</v>
      </c>
      <c r="G26" s="31">
        <f t="shared" si="2"/>
        <v>-85341317</v>
      </c>
      <c r="H26" s="31">
        <f t="shared" si="2"/>
        <v>1686844773</v>
      </c>
      <c r="I26" s="31">
        <f t="shared" si="2"/>
        <v>-10391261</v>
      </c>
      <c r="J26" s="31">
        <f t="shared" si="2"/>
        <v>1591112195</v>
      </c>
      <c r="K26" s="31">
        <f t="shared" si="2"/>
        <v>-5529654</v>
      </c>
      <c r="L26" s="31">
        <f t="shared" si="2"/>
        <v>-8165081</v>
      </c>
      <c r="M26" s="31">
        <f t="shared" si="2"/>
        <v>-7331398</v>
      </c>
      <c r="N26" s="31">
        <f t="shared" si="2"/>
        <v>-21026133</v>
      </c>
      <c r="O26" s="31">
        <f t="shared" si="2"/>
        <v>-9421788</v>
      </c>
      <c r="P26" s="31">
        <f t="shared" si="2"/>
        <v>-9050123</v>
      </c>
      <c r="Q26" s="31">
        <f t="shared" si="2"/>
        <v>-5429311</v>
      </c>
      <c r="R26" s="31">
        <f t="shared" si="2"/>
        <v>-23901222</v>
      </c>
      <c r="S26" s="31">
        <f t="shared" si="2"/>
        <v>-10305918</v>
      </c>
      <c r="T26" s="31">
        <f t="shared" si="2"/>
        <v>-9075707</v>
      </c>
      <c r="U26" s="31">
        <f t="shared" si="2"/>
        <v>612309851</v>
      </c>
      <c r="V26" s="31">
        <f t="shared" si="2"/>
        <v>592928226</v>
      </c>
      <c r="W26" s="31">
        <f t="shared" si="2"/>
        <v>2139113066</v>
      </c>
      <c r="X26" s="31">
        <f t="shared" si="2"/>
        <v>1598370282</v>
      </c>
      <c r="Y26" s="31">
        <f t="shared" si="2"/>
        <v>540742784</v>
      </c>
      <c r="Z26" s="32">
        <f>+IF(X26&lt;&gt;0,+(Y26/X26)*100,0)</f>
        <v>33.830883249617379</v>
      </c>
      <c r="AA26" s="33">
        <f>+AA13+AA25</f>
        <v>1598370282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1618826668</v>
      </c>
      <c r="D45" s="42">
        <f t="shared" si="6"/>
        <v>0</v>
      </c>
      <c r="E45" s="43">
        <f t="shared" si="6"/>
        <v>1887790896</v>
      </c>
      <c r="F45" s="44">
        <f t="shared" si="6"/>
        <v>1598370282</v>
      </c>
      <c r="G45" s="44">
        <f t="shared" si="6"/>
        <v>-85341317</v>
      </c>
      <c r="H45" s="44">
        <f t="shared" si="6"/>
        <v>1686844773</v>
      </c>
      <c r="I45" s="44">
        <f t="shared" si="6"/>
        <v>-10391261</v>
      </c>
      <c r="J45" s="44">
        <f t="shared" si="6"/>
        <v>1591112195</v>
      </c>
      <c r="K45" s="44">
        <f t="shared" si="6"/>
        <v>-5529654</v>
      </c>
      <c r="L45" s="44">
        <f t="shared" si="6"/>
        <v>-8165081</v>
      </c>
      <c r="M45" s="44">
        <f t="shared" si="6"/>
        <v>-7331398</v>
      </c>
      <c r="N45" s="44">
        <f t="shared" si="6"/>
        <v>-21026133</v>
      </c>
      <c r="O45" s="44">
        <f t="shared" si="6"/>
        <v>-9421788</v>
      </c>
      <c r="P45" s="44">
        <f t="shared" si="6"/>
        <v>-9050123</v>
      </c>
      <c r="Q45" s="44">
        <f t="shared" si="6"/>
        <v>-5429311</v>
      </c>
      <c r="R45" s="44">
        <f t="shared" si="6"/>
        <v>-23901222</v>
      </c>
      <c r="S45" s="44">
        <f t="shared" si="6"/>
        <v>-10305918</v>
      </c>
      <c r="T45" s="44">
        <f t="shared" si="6"/>
        <v>-9075707</v>
      </c>
      <c r="U45" s="44">
        <f t="shared" si="6"/>
        <v>612309851</v>
      </c>
      <c r="V45" s="44">
        <f t="shared" si="6"/>
        <v>592928226</v>
      </c>
      <c r="W45" s="44">
        <f t="shared" si="6"/>
        <v>2139113066</v>
      </c>
      <c r="X45" s="44">
        <f t="shared" si="6"/>
        <v>1598370282</v>
      </c>
      <c r="Y45" s="44">
        <f t="shared" si="6"/>
        <v>540742784</v>
      </c>
      <c r="Z45" s="45">
        <f>+IF(X45&lt;&gt;0,+(Y45/X45)*100,0)</f>
        <v>33.830883249617379</v>
      </c>
      <c r="AA45" s="46">
        <f>+AA26-AA44</f>
        <v>1598370282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-1290682942</v>
      </c>
      <c r="D47" s="18"/>
      <c r="E47" s="19">
        <v>-1042303044</v>
      </c>
      <c r="F47" s="20">
        <v>-1290682939</v>
      </c>
      <c r="G47" s="20">
        <v>-64607706</v>
      </c>
      <c r="H47" s="20">
        <v>-1123632475</v>
      </c>
      <c r="I47" s="20">
        <v>-28609725</v>
      </c>
      <c r="J47" s="20">
        <v>-1216849906</v>
      </c>
      <c r="K47" s="20">
        <v>-38232104</v>
      </c>
      <c r="L47" s="20">
        <v>-32848450</v>
      </c>
      <c r="M47" s="20">
        <v>181330113</v>
      </c>
      <c r="N47" s="20">
        <v>110249559</v>
      </c>
      <c r="O47" s="20">
        <v>-41002918</v>
      </c>
      <c r="P47" s="20">
        <v>-17322264</v>
      </c>
      <c r="Q47" s="20">
        <v>-57923054</v>
      </c>
      <c r="R47" s="20">
        <v>-116248236</v>
      </c>
      <c r="S47" s="20">
        <v>-22479270</v>
      </c>
      <c r="T47" s="20">
        <v>-39063588</v>
      </c>
      <c r="U47" s="20"/>
      <c r="V47" s="20">
        <v>-61542858</v>
      </c>
      <c r="W47" s="20">
        <v>-1284391441</v>
      </c>
      <c r="X47" s="20">
        <v>-1290682939</v>
      </c>
      <c r="Y47" s="20">
        <v>6291498</v>
      </c>
      <c r="Z47" s="47">
        <v>-0.48745495968781849</v>
      </c>
      <c r="AA47" s="22">
        <v>-1290682939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-1290682942</v>
      </c>
      <c r="D50" s="50">
        <f t="shared" ref="D50:Y50" si="7">SUM(D47:D49)</f>
        <v>0</v>
      </c>
      <c r="E50" s="51">
        <f t="shared" si="7"/>
        <v>-1042303044</v>
      </c>
      <c r="F50" s="52">
        <f t="shared" si="7"/>
        <v>-1290682939</v>
      </c>
      <c r="G50" s="52">
        <f t="shared" si="7"/>
        <v>-64607706</v>
      </c>
      <c r="H50" s="52">
        <f t="shared" si="7"/>
        <v>-1123632475</v>
      </c>
      <c r="I50" s="52">
        <f t="shared" si="7"/>
        <v>-28609725</v>
      </c>
      <c r="J50" s="52">
        <f t="shared" si="7"/>
        <v>-1216849906</v>
      </c>
      <c r="K50" s="52">
        <f t="shared" si="7"/>
        <v>-38232104</v>
      </c>
      <c r="L50" s="52">
        <f t="shared" si="7"/>
        <v>-32848450</v>
      </c>
      <c r="M50" s="52">
        <f t="shared" si="7"/>
        <v>181330113</v>
      </c>
      <c r="N50" s="52">
        <f t="shared" si="7"/>
        <v>110249559</v>
      </c>
      <c r="O50" s="52">
        <f t="shared" si="7"/>
        <v>-41002918</v>
      </c>
      <c r="P50" s="52">
        <f t="shared" si="7"/>
        <v>-17322264</v>
      </c>
      <c r="Q50" s="52">
        <f t="shared" si="7"/>
        <v>-57923054</v>
      </c>
      <c r="R50" s="52">
        <f t="shared" si="7"/>
        <v>-116248236</v>
      </c>
      <c r="S50" s="52">
        <f t="shared" si="7"/>
        <v>-22479270</v>
      </c>
      <c r="T50" s="52">
        <f t="shared" si="7"/>
        <v>-39063588</v>
      </c>
      <c r="U50" s="52">
        <f t="shared" si="7"/>
        <v>0</v>
      </c>
      <c r="V50" s="52">
        <f t="shared" si="7"/>
        <v>-61542858</v>
      </c>
      <c r="W50" s="52">
        <f t="shared" si="7"/>
        <v>-1284391441</v>
      </c>
      <c r="X50" s="52">
        <f t="shared" si="7"/>
        <v>-1290682939</v>
      </c>
      <c r="Y50" s="52">
        <f t="shared" si="7"/>
        <v>6291498</v>
      </c>
      <c r="Z50" s="53">
        <f>+IF(X50&lt;&gt;0,+(Y50/X50)*100,0)</f>
        <v>-0.48745495968781849</v>
      </c>
      <c r="AA50" s="54">
        <f>SUM(AA47:AA49)</f>
        <v>-1290682939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162767689</v>
      </c>
      <c r="D7" s="18"/>
      <c r="E7" s="19">
        <v>974022338</v>
      </c>
      <c r="F7" s="20">
        <v>944022338</v>
      </c>
      <c r="G7" s="20">
        <v>862837759</v>
      </c>
      <c r="H7" s="20">
        <v>-811198897</v>
      </c>
      <c r="I7" s="20">
        <v>848566247</v>
      </c>
      <c r="J7" s="20">
        <v>900205109</v>
      </c>
      <c r="K7" s="20">
        <v>15669572</v>
      </c>
      <c r="L7" s="20">
        <v>21102258</v>
      </c>
      <c r="M7" s="20">
        <v>18894486</v>
      </c>
      <c r="N7" s="20">
        <v>55666316</v>
      </c>
      <c r="O7" s="20">
        <v>-806675957</v>
      </c>
      <c r="P7" s="20">
        <v>847620780</v>
      </c>
      <c r="Q7" s="20">
        <v>6460937</v>
      </c>
      <c r="R7" s="20">
        <v>47405760</v>
      </c>
      <c r="S7" s="20">
        <v>18128043</v>
      </c>
      <c r="T7" s="20">
        <v>7563065</v>
      </c>
      <c r="U7" s="20">
        <v>9816198</v>
      </c>
      <c r="V7" s="20">
        <v>35507306</v>
      </c>
      <c r="W7" s="20">
        <v>1038784491</v>
      </c>
      <c r="X7" s="20">
        <v>944022338</v>
      </c>
      <c r="Y7" s="20">
        <v>94762153</v>
      </c>
      <c r="Z7" s="21">
        <v>10.038126131714481</v>
      </c>
      <c r="AA7" s="22">
        <v>944022338</v>
      </c>
    </row>
    <row r="8" spans="1:27" x14ac:dyDescent="0.25">
      <c r="A8" s="23" t="s">
        <v>36</v>
      </c>
      <c r="B8" s="17" t="s">
        <v>32</v>
      </c>
      <c r="C8" s="18">
        <v>-1012847</v>
      </c>
      <c r="D8" s="18"/>
      <c r="E8" s="19">
        <v>12349105</v>
      </c>
      <c r="F8" s="20">
        <v>12349105</v>
      </c>
      <c r="G8" s="20">
        <v>12522029</v>
      </c>
      <c r="H8" s="20">
        <v>-13206362</v>
      </c>
      <c r="I8" s="20">
        <v>12472108</v>
      </c>
      <c r="J8" s="20">
        <v>11787775</v>
      </c>
      <c r="K8" s="20">
        <v>125109</v>
      </c>
      <c r="L8" s="20">
        <v>150482</v>
      </c>
      <c r="M8" s="20">
        <v>133877</v>
      </c>
      <c r="N8" s="20">
        <v>409468</v>
      </c>
      <c r="O8" s="20">
        <v>-12222918</v>
      </c>
      <c r="P8" s="20">
        <v>12491643</v>
      </c>
      <c r="Q8" s="20">
        <v>38915</v>
      </c>
      <c r="R8" s="20">
        <v>307640</v>
      </c>
      <c r="S8" s="20">
        <v>142158</v>
      </c>
      <c r="T8" s="20">
        <v>118896</v>
      </c>
      <c r="U8" s="20">
        <v>142244</v>
      </c>
      <c r="V8" s="20">
        <v>403298</v>
      </c>
      <c r="W8" s="20">
        <v>12908181</v>
      </c>
      <c r="X8" s="20">
        <v>12349105</v>
      </c>
      <c r="Y8" s="20">
        <v>559076</v>
      </c>
      <c r="Z8" s="21">
        <v>4.5272592629182435</v>
      </c>
      <c r="AA8" s="22">
        <v>12349105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934579</v>
      </c>
      <c r="D10" s="18"/>
      <c r="E10" s="19">
        <v>3424283</v>
      </c>
      <c r="F10" s="20">
        <v>3424283</v>
      </c>
      <c r="G10" s="20">
        <v>3424279</v>
      </c>
      <c r="H10" s="20">
        <v>7884239</v>
      </c>
      <c r="I10" s="20">
        <v>12539355</v>
      </c>
      <c r="J10" s="20">
        <v>23847873</v>
      </c>
      <c r="K10" s="20">
        <v>-19658932</v>
      </c>
      <c r="L10" s="20">
        <v>9794118</v>
      </c>
      <c r="M10" s="20">
        <v>-31857571</v>
      </c>
      <c r="N10" s="20">
        <v>-41722385</v>
      </c>
      <c r="O10" s="20">
        <v>19254387</v>
      </c>
      <c r="P10" s="20">
        <v>-4033632</v>
      </c>
      <c r="Q10" s="20">
        <v>9526546</v>
      </c>
      <c r="R10" s="20">
        <v>24747301</v>
      </c>
      <c r="S10" s="20">
        <v>-4369486</v>
      </c>
      <c r="T10" s="20">
        <v>9116747</v>
      </c>
      <c r="U10" s="20">
        <v>-7423581</v>
      </c>
      <c r="V10" s="20">
        <v>-2676320</v>
      </c>
      <c r="W10" s="20">
        <v>4196469</v>
      </c>
      <c r="X10" s="20">
        <v>3424283</v>
      </c>
      <c r="Y10" s="20">
        <v>772186</v>
      </c>
      <c r="Z10" s="21">
        <v>22.550297390723838</v>
      </c>
      <c r="AA10" s="22">
        <v>3424283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162689421</v>
      </c>
      <c r="D13" s="29">
        <f>SUM(D6:D12)</f>
        <v>0</v>
      </c>
      <c r="E13" s="30">
        <f t="shared" si="0"/>
        <v>989795726</v>
      </c>
      <c r="F13" s="31">
        <f t="shared" si="0"/>
        <v>959795726</v>
      </c>
      <c r="G13" s="31">
        <f t="shared" si="0"/>
        <v>878784067</v>
      </c>
      <c r="H13" s="31">
        <f t="shared" si="0"/>
        <v>-816521020</v>
      </c>
      <c r="I13" s="31">
        <f t="shared" si="0"/>
        <v>873577710</v>
      </c>
      <c r="J13" s="31">
        <f t="shared" si="0"/>
        <v>935840757</v>
      </c>
      <c r="K13" s="31">
        <f t="shared" si="0"/>
        <v>-3864251</v>
      </c>
      <c r="L13" s="31">
        <f t="shared" si="0"/>
        <v>31046858</v>
      </c>
      <c r="M13" s="31">
        <f t="shared" si="0"/>
        <v>-12829208</v>
      </c>
      <c r="N13" s="31">
        <f t="shared" si="0"/>
        <v>14353399</v>
      </c>
      <c r="O13" s="31">
        <f t="shared" si="0"/>
        <v>-799644488</v>
      </c>
      <c r="P13" s="31">
        <f t="shared" si="0"/>
        <v>856078791</v>
      </c>
      <c r="Q13" s="31">
        <f t="shared" si="0"/>
        <v>16026398</v>
      </c>
      <c r="R13" s="31">
        <f t="shared" si="0"/>
        <v>72460701</v>
      </c>
      <c r="S13" s="31">
        <f t="shared" si="0"/>
        <v>13900715</v>
      </c>
      <c r="T13" s="31">
        <f t="shared" si="0"/>
        <v>16798708</v>
      </c>
      <c r="U13" s="31">
        <f t="shared" si="0"/>
        <v>2534861</v>
      </c>
      <c r="V13" s="31">
        <f t="shared" si="0"/>
        <v>33234284</v>
      </c>
      <c r="W13" s="31">
        <f t="shared" si="0"/>
        <v>1055889141</v>
      </c>
      <c r="X13" s="31">
        <f t="shared" si="0"/>
        <v>959795726</v>
      </c>
      <c r="Y13" s="31">
        <f t="shared" si="0"/>
        <v>96093415</v>
      </c>
      <c r="Z13" s="32">
        <f>+IF(X13&lt;&gt;0,+(Y13/X13)*100,0)</f>
        <v>10.011861107203972</v>
      </c>
      <c r="AA13" s="33">
        <f>SUM(AA6:AA12)</f>
        <v>959795726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57782304</v>
      </c>
      <c r="D17" s="18"/>
      <c r="E17" s="19">
        <v>787679276</v>
      </c>
      <c r="F17" s="20">
        <v>785589009</v>
      </c>
      <c r="G17" s="24">
        <v>342712906</v>
      </c>
      <c r="H17" s="24">
        <v>-263160758</v>
      </c>
      <c r="I17" s="24">
        <v>285414758</v>
      </c>
      <c r="J17" s="20">
        <v>364966906</v>
      </c>
      <c r="K17" s="24">
        <v>38863149</v>
      </c>
      <c r="L17" s="24">
        <v>12482173</v>
      </c>
      <c r="M17" s="20">
        <v>111704034</v>
      </c>
      <c r="N17" s="24">
        <v>163049356</v>
      </c>
      <c r="O17" s="24">
        <v>-276258939</v>
      </c>
      <c r="P17" s="24">
        <v>321465351</v>
      </c>
      <c r="Q17" s="20">
        <v>51226172</v>
      </c>
      <c r="R17" s="24">
        <v>96432584</v>
      </c>
      <c r="S17" s="24">
        <v>22306386</v>
      </c>
      <c r="T17" s="20">
        <v>83950476</v>
      </c>
      <c r="U17" s="24">
        <v>44171223</v>
      </c>
      <c r="V17" s="24">
        <v>150428085</v>
      </c>
      <c r="W17" s="24">
        <v>774876931</v>
      </c>
      <c r="X17" s="20">
        <v>785589009</v>
      </c>
      <c r="Y17" s="24">
        <v>-10712078</v>
      </c>
      <c r="Z17" s="25">
        <v>-1.3635727940791493</v>
      </c>
      <c r="AA17" s="26">
        <v>785589009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57782304</v>
      </c>
      <c r="D25" s="29">
        <f t="shared" ref="D25:Y25" si="1">SUM(D15:D24)</f>
        <v>0</v>
      </c>
      <c r="E25" s="35">
        <f t="shared" si="1"/>
        <v>787679276</v>
      </c>
      <c r="F25" s="36">
        <f t="shared" si="1"/>
        <v>785589009</v>
      </c>
      <c r="G25" s="36">
        <f t="shared" si="1"/>
        <v>342712906</v>
      </c>
      <c r="H25" s="36">
        <f t="shared" si="1"/>
        <v>-263160758</v>
      </c>
      <c r="I25" s="36">
        <f t="shared" si="1"/>
        <v>285414758</v>
      </c>
      <c r="J25" s="36">
        <f t="shared" si="1"/>
        <v>364966906</v>
      </c>
      <c r="K25" s="36">
        <f t="shared" si="1"/>
        <v>38863149</v>
      </c>
      <c r="L25" s="36">
        <f t="shared" si="1"/>
        <v>12482173</v>
      </c>
      <c r="M25" s="36">
        <f t="shared" si="1"/>
        <v>111704034</v>
      </c>
      <c r="N25" s="36">
        <f t="shared" si="1"/>
        <v>163049356</v>
      </c>
      <c r="O25" s="36">
        <f t="shared" si="1"/>
        <v>-276258939</v>
      </c>
      <c r="P25" s="36">
        <f t="shared" si="1"/>
        <v>321465351</v>
      </c>
      <c r="Q25" s="36">
        <f t="shared" si="1"/>
        <v>51226172</v>
      </c>
      <c r="R25" s="36">
        <f t="shared" si="1"/>
        <v>96432584</v>
      </c>
      <c r="S25" s="36">
        <f t="shared" si="1"/>
        <v>22306386</v>
      </c>
      <c r="T25" s="36">
        <f t="shared" si="1"/>
        <v>83950476</v>
      </c>
      <c r="U25" s="36">
        <f t="shared" si="1"/>
        <v>44171223</v>
      </c>
      <c r="V25" s="36">
        <f t="shared" si="1"/>
        <v>150428085</v>
      </c>
      <c r="W25" s="36">
        <f t="shared" si="1"/>
        <v>774876931</v>
      </c>
      <c r="X25" s="36">
        <f t="shared" si="1"/>
        <v>785589009</v>
      </c>
      <c r="Y25" s="36">
        <f t="shared" si="1"/>
        <v>-10712078</v>
      </c>
      <c r="Z25" s="37">
        <f>+IF(X25&lt;&gt;0,+(Y25/X25)*100,0)</f>
        <v>-1.3635727940791493</v>
      </c>
      <c r="AA25" s="38">
        <f>SUM(AA15:AA24)</f>
        <v>785589009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220471725</v>
      </c>
      <c r="D26" s="29">
        <f>+D13+D25</f>
        <v>0</v>
      </c>
      <c r="E26" s="30">
        <f t="shared" si="2"/>
        <v>1777475002</v>
      </c>
      <c r="F26" s="31">
        <f t="shared" si="2"/>
        <v>1745384735</v>
      </c>
      <c r="G26" s="31">
        <f t="shared" si="2"/>
        <v>1221496973</v>
      </c>
      <c r="H26" s="31">
        <f t="shared" si="2"/>
        <v>-1079681778</v>
      </c>
      <c r="I26" s="31">
        <f t="shared" si="2"/>
        <v>1158992468</v>
      </c>
      <c r="J26" s="31">
        <f t="shared" si="2"/>
        <v>1300807663</v>
      </c>
      <c r="K26" s="31">
        <f t="shared" si="2"/>
        <v>34998898</v>
      </c>
      <c r="L26" s="31">
        <f t="shared" si="2"/>
        <v>43529031</v>
      </c>
      <c r="M26" s="31">
        <f t="shared" si="2"/>
        <v>98874826</v>
      </c>
      <c r="N26" s="31">
        <f t="shared" si="2"/>
        <v>177402755</v>
      </c>
      <c r="O26" s="31">
        <f t="shared" si="2"/>
        <v>-1075903427</v>
      </c>
      <c r="P26" s="31">
        <f t="shared" si="2"/>
        <v>1177544142</v>
      </c>
      <c r="Q26" s="31">
        <f t="shared" si="2"/>
        <v>67252570</v>
      </c>
      <c r="R26" s="31">
        <f t="shared" si="2"/>
        <v>168893285</v>
      </c>
      <c r="S26" s="31">
        <f t="shared" si="2"/>
        <v>36207101</v>
      </c>
      <c r="T26" s="31">
        <f t="shared" si="2"/>
        <v>100749184</v>
      </c>
      <c r="U26" s="31">
        <f t="shared" si="2"/>
        <v>46706084</v>
      </c>
      <c r="V26" s="31">
        <f t="shared" si="2"/>
        <v>183662369</v>
      </c>
      <c r="W26" s="31">
        <f t="shared" si="2"/>
        <v>1830766072</v>
      </c>
      <c r="X26" s="31">
        <f t="shared" si="2"/>
        <v>1745384735</v>
      </c>
      <c r="Y26" s="31">
        <f t="shared" si="2"/>
        <v>85381337</v>
      </c>
      <c r="Z26" s="32">
        <f>+IF(X26&lt;&gt;0,+(Y26/X26)*100,0)</f>
        <v>4.8918347506918005</v>
      </c>
      <c r="AA26" s="33">
        <f>+AA13+AA25</f>
        <v>1745384735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220471725</v>
      </c>
      <c r="D45" s="42">
        <f t="shared" si="6"/>
        <v>0</v>
      </c>
      <c r="E45" s="43">
        <f t="shared" si="6"/>
        <v>1777475002</v>
      </c>
      <c r="F45" s="44">
        <f t="shared" si="6"/>
        <v>1745384735</v>
      </c>
      <c r="G45" s="44">
        <f t="shared" si="6"/>
        <v>1221496973</v>
      </c>
      <c r="H45" s="44">
        <f t="shared" si="6"/>
        <v>-1079681778</v>
      </c>
      <c r="I45" s="44">
        <f t="shared" si="6"/>
        <v>1158992468</v>
      </c>
      <c r="J45" s="44">
        <f t="shared" si="6"/>
        <v>1300807663</v>
      </c>
      <c r="K45" s="44">
        <f t="shared" si="6"/>
        <v>34998898</v>
      </c>
      <c r="L45" s="44">
        <f t="shared" si="6"/>
        <v>43529031</v>
      </c>
      <c r="M45" s="44">
        <f t="shared" si="6"/>
        <v>98874826</v>
      </c>
      <c r="N45" s="44">
        <f t="shared" si="6"/>
        <v>177402755</v>
      </c>
      <c r="O45" s="44">
        <f t="shared" si="6"/>
        <v>-1075903427</v>
      </c>
      <c r="P45" s="44">
        <f t="shared" si="6"/>
        <v>1177544142</v>
      </c>
      <c r="Q45" s="44">
        <f t="shared" si="6"/>
        <v>67252570</v>
      </c>
      <c r="R45" s="44">
        <f t="shared" si="6"/>
        <v>168893285</v>
      </c>
      <c r="S45" s="44">
        <f t="shared" si="6"/>
        <v>36207101</v>
      </c>
      <c r="T45" s="44">
        <f t="shared" si="6"/>
        <v>100749184</v>
      </c>
      <c r="U45" s="44">
        <f t="shared" si="6"/>
        <v>46706084</v>
      </c>
      <c r="V45" s="44">
        <f t="shared" si="6"/>
        <v>183662369</v>
      </c>
      <c r="W45" s="44">
        <f t="shared" si="6"/>
        <v>1830766072</v>
      </c>
      <c r="X45" s="44">
        <f t="shared" si="6"/>
        <v>1745384735</v>
      </c>
      <c r="Y45" s="44">
        <f t="shared" si="6"/>
        <v>85381337</v>
      </c>
      <c r="Z45" s="45">
        <f>+IF(X45&lt;&gt;0,+(Y45/X45)*100,0)</f>
        <v>4.8918347506918005</v>
      </c>
      <c r="AA45" s="46">
        <f>+AA26-AA44</f>
        <v>1745384735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-32928320</v>
      </c>
      <c r="D47" s="18"/>
      <c r="E47" s="19">
        <v>43263740</v>
      </c>
      <c r="F47" s="20">
        <v>3963740</v>
      </c>
      <c r="G47" s="20">
        <v>81413739</v>
      </c>
      <c r="H47" s="20">
        <v>-57782207</v>
      </c>
      <c r="I47" s="20">
        <v>35899106</v>
      </c>
      <c r="J47" s="20">
        <v>59530638</v>
      </c>
      <c r="K47" s="20">
        <v>-13752716</v>
      </c>
      <c r="L47" s="20">
        <v>10453184</v>
      </c>
      <c r="M47" s="20">
        <v>-5939397</v>
      </c>
      <c r="N47" s="20">
        <v>-9238929</v>
      </c>
      <c r="O47" s="20">
        <v>-32287331</v>
      </c>
      <c r="P47" s="20">
        <v>-1609486</v>
      </c>
      <c r="Q47" s="20">
        <v>10173899</v>
      </c>
      <c r="R47" s="20">
        <v>-23722918</v>
      </c>
      <c r="S47" s="20">
        <v>13047526</v>
      </c>
      <c r="T47" s="20">
        <v>8459273</v>
      </c>
      <c r="U47" s="20">
        <v>-38548004</v>
      </c>
      <c r="V47" s="20">
        <v>-17041205</v>
      </c>
      <c r="W47" s="20">
        <v>9527586</v>
      </c>
      <c r="X47" s="20">
        <v>3963740</v>
      </c>
      <c r="Y47" s="20">
        <v>5563846</v>
      </c>
      <c r="Z47" s="47">
        <v>140.3685912799528</v>
      </c>
      <c r="AA47" s="22">
        <v>3963740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-32928320</v>
      </c>
      <c r="D50" s="50">
        <f t="shared" ref="D50:Y50" si="7">SUM(D47:D49)</f>
        <v>0</v>
      </c>
      <c r="E50" s="51">
        <f t="shared" si="7"/>
        <v>43263740</v>
      </c>
      <c r="F50" s="52">
        <f t="shared" si="7"/>
        <v>3963740</v>
      </c>
      <c r="G50" s="52">
        <f t="shared" si="7"/>
        <v>81413739</v>
      </c>
      <c r="H50" s="52">
        <f t="shared" si="7"/>
        <v>-57782207</v>
      </c>
      <c r="I50" s="52">
        <f t="shared" si="7"/>
        <v>35899106</v>
      </c>
      <c r="J50" s="52">
        <f t="shared" si="7"/>
        <v>59530638</v>
      </c>
      <c r="K50" s="52">
        <f t="shared" si="7"/>
        <v>-13752716</v>
      </c>
      <c r="L50" s="52">
        <f t="shared" si="7"/>
        <v>10453184</v>
      </c>
      <c r="M50" s="52">
        <f t="shared" si="7"/>
        <v>-5939397</v>
      </c>
      <c r="N50" s="52">
        <f t="shared" si="7"/>
        <v>-9238929</v>
      </c>
      <c r="O50" s="52">
        <f t="shared" si="7"/>
        <v>-32287331</v>
      </c>
      <c r="P50" s="52">
        <f t="shared" si="7"/>
        <v>-1609486</v>
      </c>
      <c r="Q50" s="52">
        <f t="shared" si="7"/>
        <v>10173899</v>
      </c>
      <c r="R50" s="52">
        <f t="shared" si="7"/>
        <v>-23722918</v>
      </c>
      <c r="S50" s="52">
        <f t="shared" si="7"/>
        <v>13047526</v>
      </c>
      <c r="T50" s="52">
        <f t="shared" si="7"/>
        <v>8459273</v>
      </c>
      <c r="U50" s="52">
        <f t="shared" si="7"/>
        <v>-38548004</v>
      </c>
      <c r="V50" s="52">
        <f t="shared" si="7"/>
        <v>-17041205</v>
      </c>
      <c r="W50" s="52">
        <f t="shared" si="7"/>
        <v>9527586</v>
      </c>
      <c r="X50" s="52">
        <f t="shared" si="7"/>
        <v>3963740</v>
      </c>
      <c r="Y50" s="52">
        <f t="shared" si="7"/>
        <v>5563846</v>
      </c>
      <c r="Z50" s="53">
        <f>+IF(X50&lt;&gt;0,+(Y50/X50)*100,0)</f>
        <v>140.3685912799528</v>
      </c>
      <c r="AA50" s="54">
        <f>SUM(AA47:AA49)</f>
        <v>3963740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147867825</v>
      </c>
      <c r="D7" s="18"/>
      <c r="E7" s="19">
        <v>294376666</v>
      </c>
      <c r="F7" s="20">
        <v>314793576</v>
      </c>
      <c r="G7" s="20">
        <v>730480010</v>
      </c>
      <c r="H7" s="20">
        <v>-296989173</v>
      </c>
      <c r="I7" s="20">
        <v>18480962</v>
      </c>
      <c r="J7" s="20">
        <v>451971799</v>
      </c>
      <c r="K7" s="20">
        <v>4485945</v>
      </c>
      <c r="L7" s="20">
        <v>17907898</v>
      </c>
      <c r="M7" s="20">
        <v>-240778456</v>
      </c>
      <c r="N7" s="20">
        <v>-218384613</v>
      </c>
      <c r="O7" s="20">
        <v>16138346</v>
      </c>
      <c r="P7" s="20">
        <v>19995785</v>
      </c>
      <c r="Q7" s="20">
        <v>18115660</v>
      </c>
      <c r="R7" s="20">
        <v>54249791</v>
      </c>
      <c r="S7" s="20">
        <v>13794705</v>
      </c>
      <c r="T7" s="20">
        <v>17805944</v>
      </c>
      <c r="U7" s="20">
        <v>-13297441</v>
      </c>
      <c r="V7" s="20">
        <v>18303208</v>
      </c>
      <c r="W7" s="20">
        <v>306140185</v>
      </c>
      <c r="X7" s="20">
        <v>314793576</v>
      </c>
      <c r="Y7" s="20">
        <v>-8653391</v>
      </c>
      <c r="Z7" s="21">
        <v>-2.7489096537344841</v>
      </c>
      <c r="AA7" s="22">
        <v>314793576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762942</v>
      </c>
      <c r="D10" s="18"/>
      <c r="E10" s="19">
        <v>4941809</v>
      </c>
      <c r="F10" s="20">
        <v>4941809</v>
      </c>
      <c r="G10" s="20">
        <v>643935</v>
      </c>
      <c r="H10" s="20">
        <v>119007</v>
      </c>
      <c r="I10" s="20"/>
      <c r="J10" s="20">
        <v>762942</v>
      </c>
      <c r="K10" s="20"/>
      <c r="L10" s="20">
        <v>905470255</v>
      </c>
      <c r="M10" s="20">
        <v>-905470255</v>
      </c>
      <c r="N10" s="20"/>
      <c r="O10" s="20">
        <v>15</v>
      </c>
      <c r="P10" s="20">
        <v>7</v>
      </c>
      <c r="Q10" s="20"/>
      <c r="R10" s="20">
        <v>22</v>
      </c>
      <c r="S10" s="20">
        <v>7</v>
      </c>
      <c r="T10" s="20">
        <v>4</v>
      </c>
      <c r="U10" s="20">
        <v>12</v>
      </c>
      <c r="V10" s="20">
        <v>23</v>
      </c>
      <c r="W10" s="20">
        <v>762987</v>
      </c>
      <c r="X10" s="20">
        <v>4941809</v>
      </c>
      <c r="Y10" s="20">
        <v>-4178822</v>
      </c>
      <c r="Z10" s="21">
        <v>-84.560572859048179</v>
      </c>
      <c r="AA10" s="22">
        <v>4941809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148630767</v>
      </c>
      <c r="D13" s="29">
        <f>SUM(D6:D12)</f>
        <v>0</v>
      </c>
      <c r="E13" s="30">
        <f t="shared" si="0"/>
        <v>299318475</v>
      </c>
      <c r="F13" s="31">
        <f t="shared" si="0"/>
        <v>319735385</v>
      </c>
      <c r="G13" s="31">
        <f t="shared" si="0"/>
        <v>731123945</v>
      </c>
      <c r="H13" s="31">
        <f t="shared" si="0"/>
        <v>-296870166</v>
      </c>
      <c r="I13" s="31">
        <f t="shared" si="0"/>
        <v>18480962</v>
      </c>
      <c r="J13" s="31">
        <f t="shared" si="0"/>
        <v>452734741</v>
      </c>
      <c r="K13" s="31">
        <f t="shared" si="0"/>
        <v>4485945</v>
      </c>
      <c r="L13" s="31">
        <f t="shared" si="0"/>
        <v>923378153</v>
      </c>
      <c r="M13" s="31">
        <f t="shared" si="0"/>
        <v>-1146248711</v>
      </c>
      <c r="N13" s="31">
        <f t="shared" si="0"/>
        <v>-218384613</v>
      </c>
      <c r="O13" s="31">
        <f t="shared" si="0"/>
        <v>16138361</v>
      </c>
      <c r="P13" s="31">
        <f t="shared" si="0"/>
        <v>19995792</v>
      </c>
      <c r="Q13" s="31">
        <f t="shared" si="0"/>
        <v>18115660</v>
      </c>
      <c r="R13" s="31">
        <f t="shared" si="0"/>
        <v>54249813</v>
      </c>
      <c r="S13" s="31">
        <f t="shared" si="0"/>
        <v>13794712</v>
      </c>
      <c r="T13" s="31">
        <f t="shared" si="0"/>
        <v>17805948</v>
      </c>
      <c r="U13" s="31">
        <f t="shared" si="0"/>
        <v>-13297429</v>
      </c>
      <c r="V13" s="31">
        <f t="shared" si="0"/>
        <v>18303231</v>
      </c>
      <c r="W13" s="31">
        <f t="shared" si="0"/>
        <v>306903172</v>
      </c>
      <c r="X13" s="31">
        <f t="shared" si="0"/>
        <v>319735385</v>
      </c>
      <c r="Y13" s="31">
        <f t="shared" si="0"/>
        <v>-12832213</v>
      </c>
      <c r="Z13" s="32">
        <f>+IF(X13&lt;&gt;0,+(Y13/X13)*100,0)</f>
        <v>-4.0133853186127642</v>
      </c>
      <c r="AA13" s="33">
        <f>SUM(AA6:AA12)</f>
        <v>319735385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1765551480</v>
      </c>
      <c r="D17" s="18"/>
      <c r="E17" s="19">
        <v>104000000</v>
      </c>
      <c r="F17" s="20">
        <v>68000000</v>
      </c>
      <c r="G17" s="24">
        <v>1464925264</v>
      </c>
      <c r="H17" s="24">
        <v>300626216</v>
      </c>
      <c r="I17" s="24"/>
      <c r="J17" s="20">
        <v>1765551480</v>
      </c>
      <c r="K17" s="24">
        <v>545415</v>
      </c>
      <c r="L17" s="24">
        <v>7891722</v>
      </c>
      <c r="M17" s="20">
        <v>10861029</v>
      </c>
      <c r="N17" s="24">
        <v>19298166</v>
      </c>
      <c r="O17" s="24">
        <v>5171242</v>
      </c>
      <c r="P17" s="24">
        <v>3684924</v>
      </c>
      <c r="Q17" s="20">
        <v>5781483</v>
      </c>
      <c r="R17" s="24">
        <v>14637649</v>
      </c>
      <c r="S17" s="24">
        <v>3235166</v>
      </c>
      <c r="T17" s="20">
        <v>1390155</v>
      </c>
      <c r="U17" s="24">
        <v>8399383</v>
      </c>
      <c r="V17" s="24">
        <v>13024704</v>
      </c>
      <c r="W17" s="24">
        <v>1812511999</v>
      </c>
      <c r="X17" s="20">
        <v>68000000</v>
      </c>
      <c r="Y17" s="24">
        <v>1744511999</v>
      </c>
      <c r="Z17" s="25">
        <v>2565.4588220588234</v>
      </c>
      <c r="AA17" s="26">
        <v>68000000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1765551480</v>
      </c>
      <c r="D25" s="29">
        <f t="shared" ref="D25:Y25" si="1">SUM(D15:D24)</f>
        <v>0</v>
      </c>
      <c r="E25" s="35">
        <f t="shared" si="1"/>
        <v>104000000</v>
      </c>
      <c r="F25" s="36">
        <f t="shared" si="1"/>
        <v>68000000</v>
      </c>
      <c r="G25" s="36">
        <f t="shared" si="1"/>
        <v>1464925264</v>
      </c>
      <c r="H25" s="36">
        <f t="shared" si="1"/>
        <v>300626216</v>
      </c>
      <c r="I25" s="36">
        <f t="shared" si="1"/>
        <v>0</v>
      </c>
      <c r="J25" s="36">
        <f t="shared" si="1"/>
        <v>1765551480</v>
      </c>
      <c r="K25" s="36">
        <f t="shared" si="1"/>
        <v>545415</v>
      </c>
      <c r="L25" s="36">
        <f t="shared" si="1"/>
        <v>7891722</v>
      </c>
      <c r="M25" s="36">
        <f t="shared" si="1"/>
        <v>10861029</v>
      </c>
      <c r="N25" s="36">
        <f t="shared" si="1"/>
        <v>19298166</v>
      </c>
      <c r="O25" s="36">
        <f t="shared" si="1"/>
        <v>5171242</v>
      </c>
      <c r="P25" s="36">
        <f t="shared" si="1"/>
        <v>3684924</v>
      </c>
      <c r="Q25" s="36">
        <f t="shared" si="1"/>
        <v>5781483</v>
      </c>
      <c r="R25" s="36">
        <f t="shared" si="1"/>
        <v>14637649</v>
      </c>
      <c r="S25" s="36">
        <f t="shared" si="1"/>
        <v>3235166</v>
      </c>
      <c r="T25" s="36">
        <f t="shared" si="1"/>
        <v>1390155</v>
      </c>
      <c r="U25" s="36">
        <f t="shared" si="1"/>
        <v>8399383</v>
      </c>
      <c r="V25" s="36">
        <f t="shared" si="1"/>
        <v>13024704</v>
      </c>
      <c r="W25" s="36">
        <f t="shared" si="1"/>
        <v>1812511999</v>
      </c>
      <c r="X25" s="36">
        <f t="shared" si="1"/>
        <v>68000000</v>
      </c>
      <c r="Y25" s="36">
        <f t="shared" si="1"/>
        <v>1744511999</v>
      </c>
      <c r="Z25" s="37">
        <f>+IF(X25&lt;&gt;0,+(Y25/X25)*100,0)</f>
        <v>2565.4588220588234</v>
      </c>
      <c r="AA25" s="38">
        <f>SUM(AA15:AA24)</f>
        <v>68000000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1914182247</v>
      </c>
      <c r="D26" s="29">
        <f>+D13+D25</f>
        <v>0</v>
      </c>
      <c r="E26" s="30">
        <f t="shared" si="2"/>
        <v>403318475</v>
      </c>
      <c r="F26" s="31">
        <f t="shared" si="2"/>
        <v>387735385</v>
      </c>
      <c r="G26" s="31">
        <f t="shared" si="2"/>
        <v>2196049209</v>
      </c>
      <c r="H26" s="31">
        <f t="shared" si="2"/>
        <v>3756050</v>
      </c>
      <c r="I26" s="31">
        <f t="shared" si="2"/>
        <v>18480962</v>
      </c>
      <c r="J26" s="31">
        <f t="shared" si="2"/>
        <v>2218286221</v>
      </c>
      <c r="K26" s="31">
        <f t="shared" si="2"/>
        <v>5031360</v>
      </c>
      <c r="L26" s="31">
        <f t="shared" si="2"/>
        <v>931269875</v>
      </c>
      <c r="M26" s="31">
        <f t="shared" si="2"/>
        <v>-1135387682</v>
      </c>
      <c r="N26" s="31">
        <f t="shared" si="2"/>
        <v>-199086447</v>
      </c>
      <c r="O26" s="31">
        <f t="shared" si="2"/>
        <v>21309603</v>
      </c>
      <c r="P26" s="31">
        <f t="shared" si="2"/>
        <v>23680716</v>
      </c>
      <c r="Q26" s="31">
        <f t="shared" si="2"/>
        <v>23897143</v>
      </c>
      <c r="R26" s="31">
        <f t="shared" si="2"/>
        <v>68887462</v>
      </c>
      <c r="S26" s="31">
        <f t="shared" si="2"/>
        <v>17029878</v>
      </c>
      <c r="T26" s="31">
        <f t="shared" si="2"/>
        <v>19196103</v>
      </c>
      <c r="U26" s="31">
        <f t="shared" si="2"/>
        <v>-4898046</v>
      </c>
      <c r="V26" s="31">
        <f t="shared" si="2"/>
        <v>31327935</v>
      </c>
      <c r="W26" s="31">
        <f t="shared" si="2"/>
        <v>2119415171</v>
      </c>
      <c r="X26" s="31">
        <f t="shared" si="2"/>
        <v>387735385</v>
      </c>
      <c r="Y26" s="31">
        <f t="shared" si="2"/>
        <v>1731679786</v>
      </c>
      <c r="Z26" s="32">
        <f>+IF(X26&lt;&gt;0,+(Y26/X26)*100,0)</f>
        <v>446.61381266504731</v>
      </c>
      <c r="AA26" s="33">
        <f>+AA13+AA25</f>
        <v>387735385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50721528</v>
      </c>
      <c r="D35" s="18"/>
      <c r="E35" s="19"/>
      <c r="F35" s="20"/>
      <c r="G35" s="20">
        <v>52197677</v>
      </c>
      <c r="H35" s="20">
        <v>1142071</v>
      </c>
      <c r="I35" s="20">
        <v>2054964</v>
      </c>
      <c r="J35" s="20">
        <v>55394712</v>
      </c>
      <c r="K35" s="20">
        <v>-257498</v>
      </c>
      <c r="L35" s="20">
        <v>1385196</v>
      </c>
      <c r="M35" s="20">
        <v>1443610</v>
      </c>
      <c r="N35" s="20">
        <v>2571308</v>
      </c>
      <c r="O35" s="20">
        <v>1136819</v>
      </c>
      <c r="P35" s="20">
        <v>1629570</v>
      </c>
      <c r="Q35" s="20">
        <v>1385398</v>
      </c>
      <c r="R35" s="20">
        <v>4151787</v>
      </c>
      <c r="S35" s="20">
        <v>827027</v>
      </c>
      <c r="T35" s="20">
        <v>1321960</v>
      </c>
      <c r="U35" s="20">
        <v>-2054754</v>
      </c>
      <c r="V35" s="20">
        <v>94233</v>
      </c>
      <c r="W35" s="20">
        <v>62212040</v>
      </c>
      <c r="X35" s="20"/>
      <c r="Y35" s="20">
        <v>62212040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50721528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52197677</v>
      </c>
      <c r="H37" s="31">
        <f t="shared" si="3"/>
        <v>1142071</v>
      </c>
      <c r="I37" s="31">
        <f t="shared" si="3"/>
        <v>2054964</v>
      </c>
      <c r="J37" s="31">
        <f t="shared" si="3"/>
        <v>55394712</v>
      </c>
      <c r="K37" s="31">
        <f t="shared" si="3"/>
        <v>-257498</v>
      </c>
      <c r="L37" s="31">
        <f t="shared" si="3"/>
        <v>1385196</v>
      </c>
      <c r="M37" s="31">
        <f t="shared" si="3"/>
        <v>1443610</v>
      </c>
      <c r="N37" s="31">
        <f t="shared" si="3"/>
        <v>2571308</v>
      </c>
      <c r="O37" s="31">
        <f t="shared" si="3"/>
        <v>1136819</v>
      </c>
      <c r="P37" s="31">
        <f t="shared" si="3"/>
        <v>1629570</v>
      </c>
      <c r="Q37" s="31">
        <f t="shared" si="3"/>
        <v>1385398</v>
      </c>
      <c r="R37" s="31">
        <f t="shared" si="3"/>
        <v>4151787</v>
      </c>
      <c r="S37" s="31">
        <f t="shared" si="3"/>
        <v>827027</v>
      </c>
      <c r="T37" s="31">
        <f t="shared" si="3"/>
        <v>1321960</v>
      </c>
      <c r="U37" s="31">
        <f t="shared" si="3"/>
        <v>-2054754</v>
      </c>
      <c r="V37" s="31">
        <f t="shared" si="3"/>
        <v>94233</v>
      </c>
      <c r="W37" s="31">
        <f t="shared" si="3"/>
        <v>62212040</v>
      </c>
      <c r="X37" s="31">
        <f t="shared" si="3"/>
        <v>0</v>
      </c>
      <c r="Y37" s="31">
        <f t="shared" si="3"/>
        <v>62212040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50721528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52197677</v>
      </c>
      <c r="H44" s="31">
        <f t="shared" si="5"/>
        <v>1142071</v>
      </c>
      <c r="I44" s="31">
        <f t="shared" si="5"/>
        <v>2054964</v>
      </c>
      <c r="J44" s="31">
        <f t="shared" si="5"/>
        <v>55394712</v>
      </c>
      <c r="K44" s="31">
        <f t="shared" si="5"/>
        <v>-257498</v>
      </c>
      <c r="L44" s="31">
        <f t="shared" si="5"/>
        <v>1385196</v>
      </c>
      <c r="M44" s="31">
        <f t="shared" si="5"/>
        <v>1443610</v>
      </c>
      <c r="N44" s="31">
        <f t="shared" si="5"/>
        <v>2571308</v>
      </c>
      <c r="O44" s="31">
        <f t="shared" si="5"/>
        <v>1136819</v>
      </c>
      <c r="P44" s="31">
        <f t="shared" si="5"/>
        <v>1629570</v>
      </c>
      <c r="Q44" s="31">
        <f t="shared" si="5"/>
        <v>1385398</v>
      </c>
      <c r="R44" s="31">
        <f t="shared" si="5"/>
        <v>4151787</v>
      </c>
      <c r="S44" s="31">
        <f t="shared" si="5"/>
        <v>827027</v>
      </c>
      <c r="T44" s="31">
        <f t="shared" si="5"/>
        <v>1321960</v>
      </c>
      <c r="U44" s="31">
        <f t="shared" si="5"/>
        <v>-2054754</v>
      </c>
      <c r="V44" s="31">
        <f t="shared" si="5"/>
        <v>94233</v>
      </c>
      <c r="W44" s="31">
        <f t="shared" si="5"/>
        <v>62212040</v>
      </c>
      <c r="X44" s="31">
        <f t="shared" si="5"/>
        <v>0</v>
      </c>
      <c r="Y44" s="31">
        <f t="shared" si="5"/>
        <v>62212040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1863460719</v>
      </c>
      <c r="D45" s="42">
        <f t="shared" si="6"/>
        <v>0</v>
      </c>
      <c r="E45" s="43">
        <f t="shared" si="6"/>
        <v>403318475</v>
      </c>
      <c r="F45" s="44">
        <f t="shared" si="6"/>
        <v>387735385</v>
      </c>
      <c r="G45" s="44">
        <f t="shared" si="6"/>
        <v>2143851532</v>
      </c>
      <c r="H45" s="44">
        <f t="shared" si="6"/>
        <v>2613979</v>
      </c>
      <c r="I45" s="44">
        <f t="shared" si="6"/>
        <v>16425998</v>
      </c>
      <c r="J45" s="44">
        <f t="shared" si="6"/>
        <v>2162891509</v>
      </c>
      <c r="K45" s="44">
        <f t="shared" si="6"/>
        <v>5288858</v>
      </c>
      <c r="L45" s="44">
        <f t="shared" si="6"/>
        <v>929884679</v>
      </c>
      <c r="M45" s="44">
        <f t="shared" si="6"/>
        <v>-1136831292</v>
      </c>
      <c r="N45" s="44">
        <f t="shared" si="6"/>
        <v>-201657755</v>
      </c>
      <c r="O45" s="44">
        <f t="shared" si="6"/>
        <v>20172784</v>
      </c>
      <c r="P45" s="44">
        <f t="shared" si="6"/>
        <v>22051146</v>
      </c>
      <c r="Q45" s="44">
        <f t="shared" si="6"/>
        <v>22511745</v>
      </c>
      <c r="R45" s="44">
        <f t="shared" si="6"/>
        <v>64735675</v>
      </c>
      <c r="S45" s="44">
        <f t="shared" si="6"/>
        <v>16202851</v>
      </c>
      <c r="T45" s="44">
        <f t="shared" si="6"/>
        <v>17874143</v>
      </c>
      <c r="U45" s="44">
        <f t="shared" si="6"/>
        <v>-2843292</v>
      </c>
      <c r="V45" s="44">
        <f t="shared" si="6"/>
        <v>31233702</v>
      </c>
      <c r="W45" s="44">
        <f t="shared" si="6"/>
        <v>2057203131</v>
      </c>
      <c r="X45" s="44">
        <f t="shared" si="6"/>
        <v>387735385</v>
      </c>
      <c r="Y45" s="44">
        <f t="shared" si="6"/>
        <v>1669467746</v>
      </c>
      <c r="Z45" s="45">
        <f>+IF(X45&lt;&gt;0,+(Y45/X45)*100,0)</f>
        <v>430.56883910659838</v>
      </c>
      <c r="AA45" s="46">
        <f>+AA26-AA44</f>
        <v>387735385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-932176705</v>
      </c>
      <c r="D47" s="18"/>
      <c r="E47" s="19"/>
      <c r="F47" s="20"/>
      <c r="G47" s="20">
        <v>-909371868</v>
      </c>
      <c r="H47" s="20">
        <v>-19937062</v>
      </c>
      <c r="I47" s="20">
        <v>-2166423</v>
      </c>
      <c r="J47" s="20">
        <v>-931475353</v>
      </c>
      <c r="K47" s="20"/>
      <c r="L47" s="20">
        <v>848989417</v>
      </c>
      <c r="M47" s="20">
        <v>-925613083</v>
      </c>
      <c r="N47" s="20">
        <v>-76623666</v>
      </c>
      <c r="O47" s="20">
        <v>-13826056</v>
      </c>
      <c r="P47" s="20">
        <v>-11089590</v>
      </c>
      <c r="Q47" s="20">
        <v>-43937206</v>
      </c>
      <c r="R47" s="20">
        <v>-68852852</v>
      </c>
      <c r="S47" s="20">
        <v>-9077808</v>
      </c>
      <c r="T47" s="20">
        <v>-2971039</v>
      </c>
      <c r="U47" s="20"/>
      <c r="V47" s="20">
        <v>-12048847</v>
      </c>
      <c r="W47" s="20">
        <v>-1089000718</v>
      </c>
      <c r="X47" s="20"/>
      <c r="Y47" s="20">
        <v>-1089000718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-932176705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-909371868</v>
      </c>
      <c r="H50" s="52">
        <f t="shared" si="7"/>
        <v>-19937062</v>
      </c>
      <c r="I50" s="52">
        <f t="shared" si="7"/>
        <v>-2166423</v>
      </c>
      <c r="J50" s="52">
        <f t="shared" si="7"/>
        <v>-931475353</v>
      </c>
      <c r="K50" s="52">
        <f t="shared" si="7"/>
        <v>0</v>
      </c>
      <c r="L50" s="52">
        <f t="shared" si="7"/>
        <v>848989417</v>
      </c>
      <c r="M50" s="52">
        <f t="shared" si="7"/>
        <v>-925613083</v>
      </c>
      <c r="N50" s="52">
        <f t="shared" si="7"/>
        <v>-76623666</v>
      </c>
      <c r="O50" s="52">
        <f t="shared" si="7"/>
        <v>-13826056</v>
      </c>
      <c r="P50" s="52">
        <f t="shared" si="7"/>
        <v>-11089590</v>
      </c>
      <c r="Q50" s="52">
        <f t="shared" si="7"/>
        <v>-43937206</v>
      </c>
      <c r="R50" s="52">
        <f t="shared" si="7"/>
        <v>-68852852</v>
      </c>
      <c r="S50" s="52">
        <f t="shared" si="7"/>
        <v>-9077808</v>
      </c>
      <c r="T50" s="52">
        <f t="shared" si="7"/>
        <v>-2971039</v>
      </c>
      <c r="U50" s="52">
        <f t="shared" si="7"/>
        <v>0</v>
      </c>
      <c r="V50" s="52">
        <f t="shared" si="7"/>
        <v>-12048847</v>
      </c>
      <c r="W50" s="52">
        <f t="shared" si="7"/>
        <v>-1089000718</v>
      </c>
      <c r="X50" s="52">
        <f t="shared" si="7"/>
        <v>0</v>
      </c>
      <c r="Y50" s="52">
        <f t="shared" si="7"/>
        <v>-1089000718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511939978</v>
      </c>
      <c r="D6" s="18"/>
      <c r="E6" s="19">
        <v>827691127</v>
      </c>
      <c r="F6" s="20">
        <v>739776153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739776153</v>
      </c>
      <c r="Y6" s="20">
        <v>-739776153</v>
      </c>
      <c r="Z6" s="21">
        <v>-100</v>
      </c>
      <c r="AA6" s="22">
        <v>739776153</v>
      </c>
    </row>
    <row r="7" spans="1:27" x14ac:dyDescent="0.25">
      <c r="A7" s="23" t="s">
        <v>35</v>
      </c>
      <c r="B7" s="17" t="s">
        <v>32</v>
      </c>
      <c r="C7" s="18">
        <v>-1550102014</v>
      </c>
      <c r="D7" s="18"/>
      <c r="E7" s="19">
        <v>-69018393</v>
      </c>
      <c r="F7" s="20">
        <v>-37593705</v>
      </c>
      <c r="G7" s="20">
        <v>65634815</v>
      </c>
      <c r="H7" s="20">
        <v>25222304</v>
      </c>
      <c r="I7" s="20">
        <v>-2246216</v>
      </c>
      <c r="J7" s="20">
        <v>88610903</v>
      </c>
      <c r="K7" s="20">
        <v>7903746</v>
      </c>
      <c r="L7" s="20">
        <v>-7491146</v>
      </c>
      <c r="M7" s="20">
        <v>5977873</v>
      </c>
      <c r="N7" s="20">
        <v>6390473</v>
      </c>
      <c r="O7" s="20">
        <v>-21924252</v>
      </c>
      <c r="P7" s="20">
        <v>24136638</v>
      </c>
      <c r="Q7" s="20">
        <v>2842657</v>
      </c>
      <c r="R7" s="20">
        <v>5055043</v>
      </c>
      <c r="S7" s="20">
        <v>-13283888</v>
      </c>
      <c r="T7" s="20">
        <v>3736205</v>
      </c>
      <c r="U7" s="20">
        <v>-11175850</v>
      </c>
      <c r="V7" s="20">
        <v>-20723533</v>
      </c>
      <c r="W7" s="20">
        <v>79332886</v>
      </c>
      <c r="X7" s="20">
        <v>-37593705</v>
      </c>
      <c r="Y7" s="20">
        <v>116926591</v>
      </c>
      <c r="Z7" s="21">
        <v>-311.02704827842854</v>
      </c>
      <c r="AA7" s="22">
        <v>-37593705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150000000</v>
      </c>
      <c r="F8" s="20">
        <v>150000000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150000000</v>
      </c>
      <c r="Y8" s="20">
        <v>-150000000</v>
      </c>
      <c r="Z8" s="21">
        <v>-100</v>
      </c>
      <c r="AA8" s="22">
        <v>150000000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231304</v>
      </c>
      <c r="D10" s="18"/>
      <c r="E10" s="19">
        <v>-643812971</v>
      </c>
      <c r="F10" s="20">
        <v>-587700970</v>
      </c>
      <c r="G10" s="20"/>
      <c r="H10" s="20"/>
      <c r="I10" s="20"/>
      <c r="J10" s="20"/>
      <c r="K10" s="20">
        <v>-205252</v>
      </c>
      <c r="L10" s="20">
        <v>-1466038</v>
      </c>
      <c r="M10" s="20">
        <v>-402592</v>
      </c>
      <c r="N10" s="20">
        <v>-2073882</v>
      </c>
      <c r="O10" s="20">
        <v>-2480959</v>
      </c>
      <c r="P10" s="20">
        <v>-1434623</v>
      </c>
      <c r="Q10" s="20">
        <v>-505701</v>
      </c>
      <c r="R10" s="20">
        <v>-4421283</v>
      </c>
      <c r="S10" s="20">
        <v>-1451899</v>
      </c>
      <c r="T10" s="20">
        <v>-1562913</v>
      </c>
      <c r="U10" s="20">
        <v>-2999153</v>
      </c>
      <c r="V10" s="20">
        <v>-6013965</v>
      </c>
      <c r="W10" s="20">
        <v>-12509130</v>
      </c>
      <c r="X10" s="20">
        <v>-587700970</v>
      </c>
      <c r="Y10" s="20">
        <v>575191840</v>
      </c>
      <c r="Z10" s="21">
        <v>-97.871514488056746</v>
      </c>
      <c r="AA10" s="22">
        <v>-587700970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61769210</v>
      </c>
      <c r="F11" s="20">
        <v>36467289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>
        <v>8688719</v>
      </c>
      <c r="V11" s="24">
        <v>8688719</v>
      </c>
      <c r="W11" s="24">
        <v>8688719</v>
      </c>
      <c r="X11" s="20">
        <v>36467289</v>
      </c>
      <c r="Y11" s="24">
        <v>-27778570</v>
      </c>
      <c r="Z11" s="25">
        <v>-76.173937689747106</v>
      </c>
      <c r="AA11" s="26">
        <v>36467289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>
        <v>9466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9466</v>
      </c>
      <c r="Y12" s="20">
        <v>-9466</v>
      </c>
      <c r="Z12" s="21">
        <v>-100</v>
      </c>
      <c r="AA12" s="22">
        <v>9466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-1037930732</v>
      </c>
      <c r="D13" s="29">
        <f>SUM(D6:D12)</f>
        <v>0</v>
      </c>
      <c r="E13" s="30">
        <f t="shared" si="0"/>
        <v>326628973</v>
      </c>
      <c r="F13" s="31">
        <f t="shared" si="0"/>
        <v>300958233</v>
      </c>
      <c r="G13" s="31">
        <f t="shared" si="0"/>
        <v>65634815</v>
      </c>
      <c r="H13" s="31">
        <f t="shared" si="0"/>
        <v>25222304</v>
      </c>
      <c r="I13" s="31">
        <f t="shared" si="0"/>
        <v>-2246216</v>
      </c>
      <c r="J13" s="31">
        <f t="shared" si="0"/>
        <v>88610903</v>
      </c>
      <c r="K13" s="31">
        <f t="shared" si="0"/>
        <v>7698494</v>
      </c>
      <c r="L13" s="31">
        <f t="shared" si="0"/>
        <v>-8957184</v>
      </c>
      <c r="M13" s="31">
        <f t="shared" si="0"/>
        <v>5575281</v>
      </c>
      <c r="N13" s="31">
        <f t="shared" si="0"/>
        <v>4316591</v>
      </c>
      <c r="O13" s="31">
        <f t="shared" si="0"/>
        <v>-24405211</v>
      </c>
      <c r="P13" s="31">
        <f t="shared" si="0"/>
        <v>22702015</v>
      </c>
      <c r="Q13" s="31">
        <f t="shared" si="0"/>
        <v>2336956</v>
      </c>
      <c r="R13" s="31">
        <f t="shared" si="0"/>
        <v>633760</v>
      </c>
      <c r="S13" s="31">
        <f t="shared" si="0"/>
        <v>-14735787</v>
      </c>
      <c r="T13" s="31">
        <f t="shared" si="0"/>
        <v>2173292</v>
      </c>
      <c r="U13" s="31">
        <f t="shared" si="0"/>
        <v>-5486284</v>
      </c>
      <c r="V13" s="31">
        <f t="shared" si="0"/>
        <v>-18048779</v>
      </c>
      <c r="W13" s="31">
        <f t="shared" si="0"/>
        <v>75512475</v>
      </c>
      <c r="X13" s="31">
        <f t="shared" si="0"/>
        <v>300958233</v>
      </c>
      <c r="Y13" s="31">
        <f t="shared" si="0"/>
        <v>-225445758</v>
      </c>
      <c r="Z13" s="32">
        <f>+IF(X13&lt;&gt;0,+(Y13/X13)*100,0)</f>
        <v>-74.909317400198844</v>
      </c>
      <c r="AA13" s="33">
        <f>SUM(AA6:AA12)</f>
        <v>300958233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573336927</v>
      </c>
      <c r="D17" s="18"/>
      <c r="E17" s="19">
        <v>9269631</v>
      </c>
      <c r="F17" s="20">
        <v>463964532</v>
      </c>
      <c r="G17" s="24">
        <v>-3390101</v>
      </c>
      <c r="H17" s="24">
        <v>18669779</v>
      </c>
      <c r="I17" s="24">
        <v>-3390101</v>
      </c>
      <c r="J17" s="20">
        <v>11889577</v>
      </c>
      <c r="K17" s="24">
        <v>5474586</v>
      </c>
      <c r="L17" s="24">
        <v>3073310</v>
      </c>
      <c r="M17" s="20">
        <v>114265</v>
      </c>
      <c r="N17" s="24">
        <v>8662161</v>
      </c>
      <c r="O17" s="24">
        <v>-3212250</v>
      </c>
      <c r="P17" s="24">
        <v>-3354420</v>
      </c>
      <c r="Q17" s="20">
        <v>2343628</v>
      </c>
      <c r="R17" s="24">
        <v>-4223042</v>
      </c>
      <c r="S17" s="24">
        <v>44508191</v>
      </c>
      <c r="T17" s="20">
        <v>1871207</v>
      </c>
      <c r="U17" s="24">
        <v>1954247</v>
      </c>
      <c r="V17" s="24">
        <v>48333645</v>
      </c>
      <c r="W17" s="24">
        <v>64662341</v>
      </c>
      <c r="X17" s="20">
        <v>463964532</v>
      </c>
      <c r="Y17" s="24">
        <v>-399302191</v>
      </c>
      <c r="Z17" s="25">
        <v>-86.063085313598933</v>
      </c>
      <c r="AA17" s="26">
        <v>463964532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573336927</v>
      </c>
      <c r="D25" s="29">
        <f t="shared" ref="D25:Y25" si="1">SUM(D15:D24)</f>
        <v>0</v>
      </c>
      <c r="E25" s="35">
        <f t="shared" si="1"/>
        <v>9269631</v>
      </c>
      <c r="F25" s="36">
        <f t="shared" si="1"/>
        <v>463964532</v>
      </c>
      <c r="G25" s="36">
        <f t="shared" si="1"/>
        <v>-3390101</v>
      </c>
      <c r="H25" s="36">
        <f t="shared" si="1"/>
        <v>18669779</v>
      </c>
      <c r="I25" s="36">
        <f t="shared" si="1"/>
        <v>-3390101</v>
      </c>
      <c r="J25" s="36">
        <f t="shared" si="1"/>
        <v>11889577</v>
      </c>
      <c r="K25" s="36">
        <f t="shared" si="1"/>
        <v>5474586</v>
      </c>
      <c r="L25" s="36">
        <f t="shared" si="1"/>
        <v>3073310</v>
      </c>
      <c r="M25" s="36">
        <f t="shared" si="1"/>
        <v>114265</v>
      </c>
      <c r="N25" s="36">
        <f t="shared" si="1"/>
        <v>8662161</v>
      </c>
      <c r="O25" s="36">
        <f t="shared" si="1"/>
        <v>-3212250</v>
      </c>
      <c r="P25" s="36">
        <f t="shared" si="1"/>
        <v>-3354420</v>
      </c>
      <c r="Q25" s="36">
        <f t="shared" si="1"/>
        <v>2343628</v>
      </c>
      <c r="R25" s="36">
        <f t="shared" si="1"/>
        <v>-4223042</v>
      </c>
      <c r="S25" s="36">
        <f t="shared" si="1"/>
        <v>44508191</v>
      </c>
      <c r="T25" s="36">
        <f t="shared" si="1"/>
        <v>1871207</v>
      </c>
      <c r="U25" s="36">
        <f t="shared" si="1"/>
        <v>1954247</v>
      </c>
      <c r="V25" s="36">
        <f t="shared" si="1"/>
        <v>48333645</v>
      </c>
      <c r="W25" s="36">
        <f t="shared" si="1"/>
        <v>64662341</v>
      </c>
      <c r="X25" s="36">
        <f t="shared" si="1"/>
        <v>463964532</v>
      </c>
      <c r="Y25" s="36">
        <f t="shared" si="1"/>
        <v>-399302191</v>
      </c>
      <c r="Z25" s="37">
        <f>+IF(X25&lt;&gt;0,+(Y25/X25)*100,0)</f>
        <v>-86.063085313598933</v>
      </c>
      <c r="AA25" s="38">
        <f>SUM(AA15:AA24)</f>
        <v>463964532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-464593805</v>
      </c>
      <c r="D26" s="29">
        <f>+D13+D25</f>
        <v>0</v>
      </c>
      <c r="E26" s="30">
        <f t="shared" si="2"/>
        <v>335898604</v>
      </c>
      <c r="F26" s="31">
        <f t="shared" si="2"/>
        <v>764922765</v>
      </c>
      <c r="G26" s="31">
        <f t="shared" si="2"/>
        <v>62244714</v>
      </c>
      <c r="H26" s="31">
        <f t="shared" si="2"/>
        <v>43892083</v>
      </c>
      <c r="I26" s="31">
        <f t="shared" si="2"/>
        <v>-5636317</v>
      </c>
      <c r="J26" s="31">
        <f t="shared" si="2"/>
        <v>100500480</v>
      </c>
      <c r="K26" s="31">
        <f t="shared" si="2"/>
        <v>13173080</v>
      </c>
      <c r="L26" s="31">
        <f t="shared" si="2"/>
        <v>-5883874</v>
      </c>
      <c r="M26" s="31">
        <f t="shared" si="2"/>
        <v>5689546</v>
      </c>
      <c r="N26" s="31">
        <f t="shared" si="2"/>
        <v>12978752</v>
      </c>
      <c r="O26" s="31">
        <f t="shared" si="2"/>
        <v>-27617461</v>
      </c>
      <c r="P26" s="31">
        <f t="shared" si="2"/>
        <v>19347595</v>
      </c>
      <c r="Q26" s="31">
        <f t="shared" si="2"/>
        <v>4680584</v>
      </c>
      <c r="R26" s="31">
        <f t="shared" si="2"/>
        <v>-3589282</v>
      </c>
      <c r="S26" s="31">
        <f t="shared" si="2"/>
        <v>29772404</v>
      </c>
      <c r="T26" s="31">
        <f t="shared" si="2"/>
        <v>4044499</v>
      </c>
      <c r="U26" s="31">
        <f t="shared" si="2"/>
        <v>-3532037</v>
      </c>
      <c r="V26" s="31">
        <f t="shared" si="2"/>
        <v>30284866</v>
      </c>
      <c r="W26" s="31">
        <f t="shared" si="2"/>
        <v>140174816</v>
      </c>
      <c r="X26" s="31">
        <f t="shared" si="2"/>
        <v>764922765</v>
      </c>
      <c r="Y26" s="31">
        <f t="shared" si="2"/>
        <v>-624747949</v>
      </c>
      <c r="Z26" s="32">
        <f>+IF(X26&lt;&gt;0,+(Y26/X26)*100,0)</f>
        <v>-81.674644498258601</v>
      </c>
      <c r="AA26" s="33">
        <f>+AA13+AA25</f>
        <v>764922765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>
        <v>20659530</v>
      </c>
      <c r="R30" s="20">
        <v>20659530</v>
      </c>
      <c r="S30" s="20"/>
      <c r="T30" s="20"/>
      <c r="U30" s="20"/>
      <c r="V30" s="20"/>
      <c r="W30" s="20">
        <v>20659530</v>
      </c>
      <c r="X30" s="20"/>
      <c r="Y30" s="20">
        <v>20659530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953992490</v>
      </c>
      <c r="D32" s="18"/>
      <c r="E32" s="19"/>
      <c r="F32" s="20">
        <v>10000000</v>
      </c>
      <c r="G32" s="20">
        <v>-58460187</v>
      </c>
      <c r="H32" s="20">
        <v>17908759</v>
      </c>
      <c r="I32" s="20">
        <v>-2855019</v>
      </c>
      <c r="J32" s="20">
        <v>-43406447</v>
      </c>
      <c r="K32" s="20">
        <v>-9974842</v>
      </c>
      <c r="L32" s="20">
        <v>18310557</v>
      </c>
      <c r="M32" s="20">
        <v>-26272310</v>
      </c>
      <c r="N32" s="20">
        <v>-17936595</v>
      </c>
      <c r="O32" s="20">
        <v>19672182</v>
      </c>
      <c r="P32" s="20">
        <v>-12340440</v>
      </c>
      <c r="Q32" s="20">
        <v>-59355184</v>
      </c>
      <c r="R32" s="20">
        <v>-52023442</v>
      </c>
      <c r="S32" s="20">
        <v>-41463314</v>
      </c>
      <c r="T32" s="20">
        <v>5460307</v>
      </c>
      <c r="U32" s="20">
        <v>20025780</v>
      </c>
      <c r="V32" s="20">
        <v>-15977227</v>
      </c>
      <c r="W32" s="20">
        <v>-129343711</v>
      </c>
      <c r="X32" s="20">
        <v>10000000</v>
      </c>
      <c r="Y32" s="20">
        <v>-139343711</v>
      </c>
      <c r="Z32" s="21">
        <v>-1393.4371100000001</v>
      </c>
      <c r="AA32" s="22">
        <v>10000000</v>
      </c>
    </row>
    <row r="33" spans="1:27" x14ac:dyDescent="0.25">
      <c r="A33" s="23" t="s">
        <v>60</v>
      </c>
      <c r="B33" s="17" t="s">
        <v>32</v>
      </c>
      <c r="C33" s="18">
        <v>-82111942</v>
      </c>
      <c r="D33" s="18"/>
      <c r="E33" s="19"/>
      <c r="F33" s="20"/>
      <c r="G33" s="20"/>
      <c r="H33" s="20">
        <v>-9597460</v>
      </c>
      <c r="I33" s="20"/>
      <c r="J33" s="20">
        <v>-9597460</v>
      </c>
      <c r="K33" s="20"/>
      <c r="L33" s="20">
        <v>-2404048</v>
      </c>
      <c r="M33" s="20"/>
      <c r="N33" s="20">
        <v>-2404048</v>
      </c>
      <c r="O33" s="20"/>
      <c r="P33" s="20"/>
      <c r="Q33" s="20"/>
      <c r="R33" s="20"/>
      <c r="S33" s="20"/>
      <c r="T33" s="20">
        <v>-3442081</v>
      </c>
      <c r="U33" s="20">
        <v>-5284881</v>
      </c>
      <c r="V33" s="20">
        <v>-8726962</v>
      </c>
      <c r="W33" s="20">
        <v>-20728470</v>
      </c>
      <c r="X33" s="20"/>
      <c r="Y33" s="20">
        <v>-20728470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-6097102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-6097102</v>
      </c>
      <c r="Y35" s="20">
        <v>6097102</v>
      </c>
      <c r="Z35" s="21">
        <v>-100</v>
      </c>
      <c r="AA35" s="22">
        <v>-6097102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871880548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3902898</v>
      </c>
      <c r="G37" s="31">
        <f t="shared" si="3"/>
        <v>-58460187</v>
      </c>
      <c r="H37" s="31">
        <f t="shared" si="3"/>
        <v>8311299</v>
      </c>
      <c r="I37" s="31">
        <f t="shared" si="3"/>
        <v>-2855019</v>
      </c>
      <c r="J37" s="31">
        <f t="shared" si="3"/>
        <v>-53003907</v>
      </c>
      <c r="K37" s="31">
        <f t="shared" si="3"/>
        <v>-9974842</v>
      </c>
      <c r="L37" s="31">
        <f t="shared" si="3"/>
        <v>15906509</v>
      </c>
      <c r="M37" s="31">
        <f t="shared" si="3"/>
        <v>-26272310</v>
      </c>
      <c r="N37" s="31">
        <f t="shared" si="3"/>
        <v>-20340643</v>
      </c>
      <c r="O37" s="31">
        <f t="shared" si="3"/>
        <v>19672182</v>
      </c>
      <c r="P37" s="31">
        <f t="shared" si="3"/>
        <v>-12340440</v>
      </c>
      <c r="Q37" s="31">
        <f t="shared" si="3"/>
        <v>-38695654</v>
      </c>
      <c r="R37" s="31">
        <f t="shared" si="3"/>
        <v>-31363912</v>
      </c>
      <c r="S37" s="31">
        <f t="shared" si="3"/>
        <v>-41463314</v>
      </c>
      <c r="T37" s="31">
        <f t="shared" si="3"/>
        <v>2018226</v>
      </c>
      <c r="U37" s="31">
        <f t="shared" si="3"/>
        <v>14740899</v>
      </c>
      <c r="V37" s="31">
        <f t="shared" si="3"/>
        <v>-24704189</v>
      </c>
      <c r="W37" s="31">
        <f t="shared" si="3"/>
        <v>-129412651</v>
      </c>
      <c r="X37" s="31">
        <f t="shared" si="3"/>
        <v>3902898</v>
      </c>
      <c r="Y37" s="31">
        <f t="shared" si="3"/>
        <v>-133315549</v>
      </c>
      <c r="Z37" s="32">
        <f>+IF(X37&lt;&gt;0,+(Y37/X37)*100,0)</f>
        <v>-3415.8092012653165</v>
      </c>
      <c r="AA37" s="33">
        <f>SUM(AA29:AA36)</f>
        <v>3902898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871880548</v>
      </c>
      <c r="D44" s="29">
        <f>+D37+D43</f>
        <v>0</v>
      </c>
      <c r="E44" s="30">
        <f t="shared" si="5"/>
        <v>0</v>
      </c>
      <c r="F44" s="31">
        <f t="shared" si="5"/>
        <v>3902898</v>
      </c>
      <c r="G44" s="31">
        <f t="shared" si="5"/>
        <v>-58460187</v>
      </c>
      <c r="H44" s="31">
        <f t="shared" si="5"/>
        <v>8311299</v>
      </c>
      <c r="I44" s="31">
        <f t="shared" si="5"/>
        <v>-2855019</v>
      </c>
      <c r="J44" s="31">
        <f t="shared" si="5"/>
        <v>-53003907</v>
      </c>
      <c r="K44" s="31">
        <f t="shared" si="5"/>
        <v>-9974842</v>
      </c>
      <c r="L44" s="31">
        <f t="shared" si="5"/>
        <v>15906509</v>
      </c>
      <c r="M44" s="31">
        <f t="shared" si="5"/>
        <v>-26272310</v>
      </c>
      <c r="N44" s="31">
        <f t="shared" si="5"/>
        <v>-20340643</v>
      </c>
      <c r="O44" s="31">
        <f t="shared" si="5"/>
        <v>19672182</v>
      </c>
      <c r="P44" s="31">
        <f t="shared" si="5"/>
        <v>-12340440</v>
      </c>
      <c r="Q44" s="31">
        <f t="shared" si="5"/>
        <v>-38695654</v>
      </c>
      <c r="R44" s="31">
        <f t="shared" si="5"/>
        <v>-31363912</v>
      </c>
      <c r="S44" s="31">
        <f t="shared" si="5"/>
        <v>-41463314</v>
      </c>
      <c r="T44" s="31">
        <f t="shared" si="5"/>
        <v>2018226</v>
      </c>
      <c r="U44" s="31">
        <f t="shared" si="5"/>
        <v>14740899</v>
      </c>
      <c r="V44" s="31">
        <f t="shared" si="5"/>
        <v>-24704189</v>
      </c>
      <c r="W44" s="31">
        <f t="shared" si="5"/>
        <v>-129412651</v>
      </c>
      <c r="X44" s="31">
        <f t="shared" si="5"/>
        <v>3902898</v>
      </c>
      <c r="Y44" s="31">
        <f t="shared" si="5"/>
        <v>-133315549</v>
      </c>
      <c r="Z44" s="32">
        <f>+IF(X44&lt;&gt;0,+(Y44/X44)*100,0)</f>
        <v>-3415.8092012653165</v>
      </c>
      <c r="AA44" s="33">
        <f>+AA37+AA43</f>
        <v>3902898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-1336474353</v>
      </c>
      <c r="D45" s="42">
        <f t="shared" si="6"/>
        <v>0</v>
      </c>
      <c r="E45" s="43">
        <f t="shared" si="6"/>
        <v>335898604</v>
      </c>
      <c r="F45" s="44">
        <f t="shared" si="6"/>
        <v>761019867</v>
      </c>
      <c r="G45" s="44">
        <f t="shared" si="6"/>
        <v>120704901</v>
      </c>
      <c r="H45" s="44">
        <f t="shared" si="6"/>
        <v>35580784</v>
      </c>
      <c r="I45" s="44">
        <f t="shared" si="6"/>
        <v>-2781298</v>
      </c>
      <c r="J45" s="44">
        <f t="shared" si="6"/>
        <v>153504387</v>
      </c>
      <c r="K45" s="44">
        <f t="shared" si="6"/>
        <v>23147922</v>
      </c>
      <c r="L45" s="44">
        <f t="shared" si="6"/>
        <v>-21790383</v>
      </c>
      <c r="M45" s="44">
        <f t="shared" si="6"/>
        <v>31961856</v>
      </c>
      <c r="N45" s="44">
        <f t="shared" si="6"/>
        <v>33319395</v>
      </c>
      <c r="O45" s="44">
        <f t="shared" si="6"/>
        <v>-47289643</v>
      </c>
      <c r="P45" s="44">
        <f t="shared" si="6"/>
        <v>31688035</v>
      </c>
      <c r="Q45" s="44">
        <f t="shared" si="6"/>
        <v>43376238</v>
      </c>
      <c r="R45" s="44">
        <f t="shared" si="6"/>
        <v>27774630</v>
      </c>
      <c r="S45" s="44">
        <f t="shared" si="6"/>
        <v>71235718</v>
      </c>
      <c r="T45" s="44">
        <f t="shared" si="6"/>
        <v>2026273</v>
      </c>
      <c r="U45" s="44">
        <f t="shared" si="6"/>
        <v>-18272936</v>
      </c>
      <c r="V45" s="44">
        <f t="shared" si="6"/>
        <v>54989055</v>
      </c>
      <c r="W45" s="44">
        <f t="shared" si="6"/>
        <v>269587467</v>
      </c>
      <c r="X45" s="44">
        <f t="shared" si="6"/>
        <v>761019867</v>
      </c>
      <c r="Y45" s="44">
        <f t="shared" si="6"/>
        <v>-491432400</v>
      </c>
      <c r="Z45" s="45">
        <f>+IF(X45&lt;&gt;0,+(Y45/X45)*100,0)</f>
        <v>-64.575502074244795</v>
      </c>
      <c r="AA45" s="46">
        <f>+AA26-AA44</f>
        <v>761019867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409986533</v>
      </c>
      <c r="D47" s="18"/>
      <c r="E47" s="19">
        <v>946668050</v>
      </c>
      <c r="F47" s="20">
        <v>1178832257</v>
      </c>
      <c r="G47" s="20">
        <v>-7636497</v>
      </c>
      <c r="H47" s="20">
        <v>-601144</v>
      </c>
      <c r="I47" s="20">
        <v>-634155</v>
      </c>
      <c r="J47" s="20">
        <v>-8871796</v>
      </c>
      <c r="K47" s="20">
        <v>-1632966</v>
      </c>
      <c r="L47" s="20">
        <v>-738776</v>
      </c>
      <c r="M47" s="20">
        <v>-488484</v>
      </c>
      <c r="N47" s="20">
        <v>-2860226</v>
      </c>
      <c r="O47" s="20">
        <v>-148784</v>
      </c>
      <c r="P47" s="20">
        <v>3485633</v>
      </c>
      <c r="Q47" s="20">
        <v>-5799052</v>
      </c>
      <c r="R47" s="20">
        <v>-2462203</v>
      </c>
      <c r="S47" s="20">
        <v>-83657520</v>
      </c>
      <c r="T47" s="20">
        <v>4468983</v>
      </c>
      <c r="U47" s="20">
        <v>-45568002</v>
      </c>
      <c r="V47" s="20">
        <v>-124756539</v>
      </c>
      <c r="W47" s="20">
        <v>-138950764</v>
      </c>
      <c r="X47" s="20">
        <v>1178832257</v>
      </c>
      <c r="Y47" s="20">
        <v>-1317783021</v>
      </c>
      <c r="Z47" s="47">
        <v>-111.78715319121099</v>
      </c>
      <c r="AA47" s="22">
        <v>1178832257</v>
      </c>
    </row>
    <row r="48" spans="1:27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327484848</v>
      </c>
      <c r="D50" s="50">
        <f t="shared" ref="D50:Y50" si="7">SUM(D47:D49)</f>
        <v>0</v>
      </c>
      <c r="E50" s="51">
        <f t="shared" si="7"/>
        <v>946668050</v>
      </c>
      <c r="F50" s="52">
        <f t="shared" si="7"/>
        <v>1178832257</v>
      </c>
      <c r="G50" s="52">
        <f t="shared" si="7"/>
        <v>-7636497</v>
      </c>
      <c r="H50" s="52">
        <f t="shared" si="7"/>
        <v>-601144</v>
      </c>
      <c r="I50" s="52">
        <f t="shared" si="7"/>
        <v>-634155</v>
      </c>
      <c r="J50" s="52">
        <f t="shared" si="7"/>
        <v>-8871796</v>
      </c>
      <c r="K50" s="52">
        <f t="shared" si="7"/>
        <v>-1632966</v>
      </c>
      <c r="L50" s="52">
        <f t="shared" si="7"/>
        <v>-738776</v>
      </c>
      <c r="M50" s="52">
        <f t="shared" si="7"/>
        <v>-488484</v>
      </c>
      <c r="N50" s="52">
        <f t="shared" si="7"/>
        <v>-2860226</v>
      </c>
      <c r="O50" s="52">
        <f t="shared" si="7"/>
        <v>-148784</v>
      </c>
      <c r="P50" s="52">
        <f t="shared" si="7"/>
        <v>3485633</v>
      </c>
      <c r="Q50" s="52">
        <f t="shared" si="7"/>
        <v>-5799052</v>
      </c>
      <c r="R50" s="52">
        <f t="shared" si="7"/>
        <v>-2462203</v>
      </c>
      <c r="S50" s="52">
        <f t="shared" si="7"/>
        <v>-83657520</v>
      </c>
      <c r="T50" s="52">
        <f t="shared" si="7"/>
        <v>4468983</v>
      </c>
      <c r="U50" s="52">
        <f t="shared" si="7"/>
        <v>-45568002</v>
      </c>
      <c r="V50" s="52">
        <f t="shared" si="7"/>
        <v>-124756539</v>
      </c>
      <c r="W50" s="52">
        <f t="shared" si="7"/>
        <v>-138950764</v>
      </c>
      <c r="X50" s="52">
        <f t="shared" si="7"/>
        <v>1178832257</v>
      </c>
      <c r="Y50" s="52">
        <f t="shared" si="7"/>
        <v>-1317783021</v>
      </c>
      <c r="Z50" s="53">
        <f>+IF(X50&lt;&gt;0,+(Y50/X50)*100,0)</f>
        <v>-111.78715319121099</v>
      </c>
      <c r="AA50" s="54">
        <f>SUM(AA47:AA49)</f>
        <v>1178832257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930793674</v>
      </c>
      <c r="D7" s="18"/>
      <c r="E7" s="19">
        <v>250388068</v>
      </c>
      <c r="F7" s="20">
        <v>285521328</v>
      </c>
      <c r="G7" s="20">
        <v>1541290963</v>
      </c>
      <c r="H7" s="20">
        <v>-454889153</v>
      </c>
      <c r="I7" s="20">
        <v>78438717</v>
      </c>
      <c r="J7" s="20">
        <v>1164840527</v>
      </c>
      <c r="K7" s="20">
        <v>82201991</v>
      </c>
      <c r="L7" s="20">
        <v>81237153</v>
      </c>
      <c r="M7" s="20">
        <v>85000715</v>
      </c>
      <c r="N7" s="20">
        <v>248439859</v>
      </c>
      <c r="O7" s="20">
        <v>-94751010</v>
      </c>
      <c r="P7" s="20">
        <v>65693193</v>
      </c>
      <c r="Q7" s="20">
        <v>59844550</v>
      </c>
      <c r="R7" s="20">
        <v>30786733</v>
      </c>
      <c r="S7" s="20">
        <v>51153895</v>
      </c>
      <c r="T7" s="20">
        <v>61057809</v>
      </c>
      <c r="U7" s="20"/>
      <c r="V7" s="20">
        <v>112211704</v>
      </c>
      <c r="W7" s="20">
        <v>1556278823</v>
      </c>
      <c r="X7" s="20">
        <v>285521328</v>
      </c>
      <c r="Y7" s="20">
        <v>1270757495</v>
      </c>
      <c r="Z7" s="21">
        <v>445.06569926012673</v>
      </c>
      <c r="AA7" s="22">
        <v>285521328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3076767</v>
      </c>
      <c r="D10" s="18"/>
      <c r="E10" s="19">
        <v>2840982</v>
      </c>
      <c r="F10" s="20">
        <v>2840982</v>
      </c>
      <c r="G10" s="20">
        <v>-36218540</v>
      </c>
      <c r="H10" s="20">
        <v>960206</v>
      </c>
      <c r="I10" s="20">
        <v>-18698642</v>
      </c>
      <c r="J10" s="20">
        <v>-53956976</v>
      </c>
      <c r="K10" s="20">
        <v>-40252200</v>
      </c>
      <c r="L10" s="20">
        <v>-19581740</v>
      </c>
      <c r="M10" s="20"/>
      <c r="N10" s="20">
        <v>-59833940</v>
      </c>
      <c r="O10" s="20">
        <v>-20306618</v>
      </c>
      <c r="P10" s="20">
        <v>-18331550</v>
      </c>
      <c r="Q10" s="20">
        <v>-23082645</v>
      </c>
      <c r="R10" s="20">
        <v>-61720813</v>
      </c>
      <c r="S10" s="20">
        <v>-20263604</v>
      </c>
      <c r="T10" s="20">
        <v>-16808842</v>
      </c>
      <c r="U10" s="20"/>
      <c r="V10" s="20">
        <v>-37072446</v>
      </c>
      <c r="W10" s="20">
        <v>-212584175</v>
      </c>
      <c r="X10" s="20">
        <v>2840982</v>
      </c>
      <c r="Y10" s="20">
        <v>-215425157</v>
      </c>
      <c r="Z10" s="21">
        <v>-7582.770922167053</v>
      </c>
      <c r="AA10" s="22">
        <v>2840982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933870441</v>
      </c>
      <c r="D13" s="29">
        <f>SUM(D6:D12)</f>
        <v>0</v>
      </c>
      <c r="E13" s="30">
        <f t="shared" si="0"/>
        <v>253229050</v>
      </c>
      <c r="F13" s="31">
        <f t="shared" si="0"/>
        <v>288362310</v>
      </c>
      <c r="G13" s="31">
        <f t="shared" si="0"/>
        <v>1505072423</v>
      </c>
      <c r="H13" s="31">
        <f t="shared" si="0"/>
        <v>-453928947</v>
      </c>
      <c r="I13" s="31">
        <f t="shared" si="0"/>
        <v>59740075</v>
      </c>
      <c r="J13" s="31">
        <f t="shared" si="0"/>
        <v>1110883551</v>
      </c>
      <c r="K13" s="31">
        <f t="shared" si="0"/>
        <v>41949791</v>
      </c>
      <c r="L13" s="31">
        <f t="shared" si="0"/>
        <v>61655413</v>
      </c>
      <c r="M13" s="31">
        <f t="shared" si="0"/>
        <v>85000715</v>
      </c>
      <c r="N13" s="31">
        <f t="shared" si="0"/>
        <v>188605919</v>
      </c>
      <c r="O13" s="31">
        <f t="shared" si="0"/>
        <v>-115057628</v>
      </c>
      <c r="P13" s="31">
        <f t="shared" si="0"/>
        <v>47361643</v>
      </c>
      <c r="Q13" s="31">
        <f t="shared" si="0"/>
        <v>36761905</v>
      </c>
      <c r="R13" s="31">
        <f t="shared" si="0"/>
        <v>-30934080</v>
      </c>
      <c r="S13" s="31">
        <f t="shared" si="0"/>
        <v>30890291</v>
      </c>
      <c r="T13" s="31">
        <f t="shared" si="0"/>
        <v>44248967</v>
      </c>
      <c r="U13" s="31">
        <f t="shared" si="0"/>
        <v>0</v>
      </c>
      <c r="V13" s="31">
        <f t="shared" si="0"/>
        <v>75139258</v>
      </c>
      <c r="W13" s="31">
        <f t="shared" si="0"/>
        <v>1343694648</v>
      </c>
      <c r="X13" s="31">
        <f t="shared" si="0"/>
        <v>288362310</v>
      </c>
      <c r="Y13" s="31">
        <f t="shared" si="0"/>
        <v>1055332338</v>
      </c>
      <c r="Z13" s="32">
        <f>+IF(X13&lt;&gt;0,+(Y13/X13)*100,0)</f>
        <v>365.97443611822922</v>
      </c>
      <c r="AA13" s="33">
        <f>SUM(AA6:AA12)</f>
        <v>288362310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-392245793</v>
      </c>
      <c r="D17" s="18"/>
      <c r="E17" s="19">
        <v>408693339</v>
      </c>
      <c r="F17" s="20">
        <v>415300556</v>
      </c>
      <c r="G17" s="24">
        <v>-408813911</v>
      </c>
      <c r="H17" s="24">
        <v>21150743</v>
      </c>
      <c r="I17" s="24">
        <v>-7718810</v>
      </c>
      <c r="J17" s="20">
        <v>-395381978</v>
      </c>
      <c r="K17" s="24">
        <v>-632564</v>
      </c>
      <c r="L17" s="24">
        <v>-7097057</v>
      </c>
      <c r="M17" s="20">
        <v>530118</v>
      </c>
      <c r="N17" s="24">
        <v>-7199503</v>
      </c>
      <c r="O17" s="24"/>
      <c r="P17" s="24">
        <v>-7745839</v>
      </c>
      <c r="Q17" s="20">
        <v>8368613</v>
      </c>
      <c r="R17" s="24">
        <v>622774</v>
      </c>
      <c r="S17" s="24">
        <v>78833</v>
      </c>
      <c r="T17" s="20">
        <v>-12513699</v>
      </c>
      <c r="U17" s="24"/>
      <c r="V17" s="24">
        <v>-12434866</v>
      </c>
      <c r="W17" s="24">
        <v>-414393573</v>
      </c>
      <c r="X17" s="20">
        <v>415300556</v>
      </c>
      <c r="Y17" s="24">
        <v>-829694129</v>
      </c>
      <c r="Z17" s="25">
        <v>-199.78160804581248</v>
      </c>
      <c r="AA17" s="26">
        <v>415300556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-392245793</v>
      </c>
      <c r="D25" s="29">
        <f t="shared" ref="D25:Y25" si="1">SUM(D15:D24)</f>
        <v>0</v>
      </c>
      <c r="E25" s="35">
        <f t="shared" si="1"/>
        <v>408693339</v>
      </c>
      <c r="F25" s="36">
        <f t="shared" si="1"/>
        <v>415300556</v>
      </c>
      <c r="G25" s="36">
        <f t="shared" si="1"/>
        <v>-408813911</v>
      </c>
      <c r="H25" s="36">
        <f t="shared" si="1"/>
        <v>21150743</v>
      </c>
      <c r="I25" s="36">
        <f t="shared" si="1"/>
        <v>-7718810</v>
      </c>
      <c r="J25" s="36">
        <f t="shared" si="1"/>
        <v>-395381978</v>
      </c>
      <c r="K25" s="36">
        <f t="shared" si="1"/>
        <v>-632564</v>
      </c>
      <c r="L25" s="36">
        <f t="shared" si="1"/>
        <v>-7097057</v>
      </c>
      <c r="M25" s="36">
        <f t="shared" si="1"/>
        <v>530118</v>
      </c>
      <c r="N25" s="36">
        <f t="shared" si="1"/>
        <v>-7199503</v>
      </c>
      <c r="O25" s="36">
        <f t="shared" si="1"/>
        <v>0</v>
      </c>
      <c r="P25" s="36">
        <f t="shared" si="1"/>
        <v>-7745839</v>
      </c>
      <c r="Q25" s="36">
        <f t="shared" si="1"/>
        <v>8368613</v>
      </c>
      <c r="R25" s="36">
        <f t="shared" si="1"/>
        <v>622774</v>
      </c>
      <c r="S25" s="36">
        <f t="shared" si="1"/>
        <v>78833</v>
      </c>
      <c r="T25" s="36">
        <f t="shared" si="1"/>
        <v>-12513699</v>
      </c>
      <c r="U25" s="36">
        <f t="shared" si="1"/>
        <v>0</v>
      </c>
      <c r="V25" s="36">
        <f t="shared" si="1"/>
        <v>-12434866</v>
      </c>
      <c r="W25" s="36">
        <f t="shared" si="1"/>
        <v>-414393573</v>
      </c>
      <c r="X25" s="36">
        <f t="shared" si="1"/>
        <v>415300556</v>
      </c>
      <c r="Y25" s="36">
        <f t="shared" si="1"/>
        <v>-829694129</v>
      </c>
      <c r="Z25" s="37">
        <f>+IF(X25&lt;&gt;0,+(Y25/X25)*100,0)</f>
        <v>-199.78160804581248</v>
      </c>
      <c r="AA25" s="38">
        <f>SUM(AA15:AA24)</f>
        <v>415300556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541624648</v>
      </c>
      <c r="D26" s="29">
        <f>+D13+D25</f>
        <v>0</v>
      </c>
      <c r="E26" s="30">
        <f t="shared" si="2"/>
        <v>661922389</v>
      </c>
      <c r="F26" s="31">
        <f t="shared" si="2"/>
        <v>703662866</v>
      </c>
      <c r="G26" s="31">
        <f t="shared" si="2"/>
        <v>1096258512</v>
      </c>
      <c r="H26" s="31">
        <f t="shared" si="2"/>
        <v>-432778204</v>
      </c>
      <c r="I26" s="31">
        <f t="shared" si="2"/>
        <v>52021265</v>
      </c>
      <c r="J26" s="31">
        <f t="shared" si="2"/>
        <v>715501573</v>
      </c>
      <c r="K26" s="31">
        <f t="shared" si="2"/>
        <v>41317227</v>
      </c>
      <c r="L26" s="31">
        <f t="shared" si="2"/>
        <v>54558356</v>
      </c>
      <c r="M26" s="31">
        <f t="shared" si="2"/>
        <v>85530833</v>
      </c>
      <c r="N26" s="31">
        <f t="shared" si="2"/>
        <v>181406416</v>
      </c>
      <c r="O26" s="31">
        <f t="shared" si="2"/>
        <v>-115057628</v>
      </c>
      <c r="P26" s="31">
        <f t="shared" si="2"/>
        <v>39615804</v>
      </c>
      <c r="Q26" s="31">
        <f t="shared" si="2"/>
        <v>45130518</v>
      </c>
      <c r="R26" s="31">
        <f t="shared" si="2"/>
        <v>-30311306</v>
      </c>
      <c r="S26" s="31">
        <f t="shared" si="2"/>
        <v>30969124</v>
      </c>
      <c r="T26" s="31">
        <f t="shared" si="2"/>
        <v>31735268</v>
      </c>
      <c r="U26" s="31">
        <f t="shared" si="2"/>
        <v>0</v>
      </c>
      <c r="V26" s="31">
        <f t="shared" si="2"/>
        <v>62704392</v>
      </c>
      <c r="W26" s="31">
        <f t="shared" si="2"/>
        <v>929301075</v>
      </c>
      <c r="X26" s="31">
        <f t="shared" si="2"/>
        <v>703662866</v>
      </c>
      <c r="Y26" s="31">
        <f t="shared" si="2"/>
        <v>225638209</v>
      </c>
      <c r="Z26" s="32">
        <f>+IF(X26&lt;&gt;0,+(Y26/X26)*100,0)</f>
        <v>32.066237953218923</v>
      </c>
      <c r="AA26" s="33">
        <f>+AA13+AA25</f>
        <v>703662866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70572249</v>
      </c>
      <c r="D31" s="18"/>
      <c r="E31" s="19">
        <v>65929637</v>
      </c>
      <c r="F31" s="20">
        <v>68454637</v>
      </c>
      <c r="G31" s="20">
        <v>70749676</v>
      </c>
      <c r="H31" s="20">
        <v>239756</v>
      </c>
      <c r="I31" s="20">
        <v>363391</v>
      </c>
      <c r="J31" s="20">
        <v>71352823</v>
      </c>
      <c r="K31" s="20">
        <v>162996</v>
      </c>
      <c r="L31" s="20">
        <v>221014</v>
      </c>
      <c r="M31" s="20">
        <v>131850</v>
      </c>
      <c r="N31" s="20">
        <v>515860</v>
      </c>
      <c r="O31" s="20">
        <v>141244</v>
      </c>
      <c r="P31" s="20">
        <v>923307</v>
      </c>
      <c r="Q31" s="20">
        <v>217463</v>
      </c>
      <c r="R31" s="20">
        <v>1282014</v>
      </c>
      <c r="S31" s="20">
        <v>350918</v>
      </c>
      <c r="T31" s="20">
        <v>253923</v>
      </c>
      <c r="U31" s="20"/>
      <c r="V31" s="20">
        <v>604841</v>
      </c>
      <c r="W31" s="20">
        <v>73755538</v>
      </c>
      <c r="X31" s="20">
        <v>68454637</v>
      </c>
      <c r="Y31" s="20">
        <v>5300901</v>
      </c>
      <c r="Z31" s="21">
        <v>7.7436697239370353</v>
      </c>
      <c r="AA31" s="22">
        <v>68454637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54107956</v>
      </c>
      <c r="D33" s="18"/>
      <c r="E33" s="19">
        <v>-229843055</v>
      </c>
      <c r="F33" s="20">
        <v>-229843055</v>
      </c>
      <c r="G33" s="20">
        <v>71913484</v>
      </c>
      <c r="H33" s="20">
        <v>-9813528</v>
      </c>
      <c r="I33" s="20">
        <v>-3072505</v>
      </c>
      <c r="J33" s="20">
        <v>59027451</v>
      </c>
      <c r="K33" s="20">
        <v>1130343</v>
      </c>
      <c r="L33" s="20">
        <v>-2196837</v>
      </c>
      <c r="M33" s="20">
        <v>-2434364</v>
      </c>
      <c r="N33" s="20">
        <v>-3500858</v>
      </c>
      <c r="O33" s="20"/>
      <c r="P33" s="20"/>
      <c r="Q33" s="20">
        <v>-1533487</v>
      </c>
      <c r="R33" s="20">
        <v>-1533487</v>
      </c>
      <c r="S33" s="20">
        <v>-1473627</v>
      </c>
      <c r="T33" s="20">
        <v>-90657</v>
      </c>
      <c r="U33" s="20"/>
      <c r="V33" s="20">
        <v>-1564284</v>
      </c>
      <c r="W33" s="20">
        <v>52428822</v>
      </c>
      <c r="X33" s="20">
        <v>-229843055</v>
      </c>
      <c r="Y33" s="20">
        <v>282271877</v>
      </c>
      <c r="Z33" s="21">
        <v>-122.81070533107908</v>
      </c>
      <c r="AA33" s="22">
        <v>-229843055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120368148</v>
      </c>
      <c r="D35" s="18"/>
      <c r="E35" s="19"/>
      <c r="F35" s="20"/>
      <c r="G35" s="20">
        <v>108079080</v>
      </c>
      <c r="H35" s="20">
        <v>23938846</v>
      </c>
      <c r="I35" s="20">
        <v>5935109</v>
      </c>
      <c r="J35" s="20">
        <v>137953035</v>
      </c>
      <c r="K35" s="20">
        <v>6631504</v>
      </c>
      <c r="L35" s="20">
        <v>6262389</v>
      </c>
      <c r="M35" s="20">
        <v>6582806</v>
      </c>
      <c r="N35" s="20">
        <v>19476699</v>
      </c>
      <c r="O35" s="20">
        <v>5593295</v>
      </c>
      <c r="P35" s="20">
        <v>8024733</v>
      </c>
      <c r="Q35" s="20">
        <v>6582403</v>
      </c>
      <c r="R35" s="20">
        <v>20200431</v>
      </c>
      <c r="S35" s="20">
        <v>5274465</v>
      </c>
      <c r="T35" s="20">
        <v>6517116</v>
      </c>
      <c r="U35" s="20"/>
      <c r="V35" s="20">
        <v>11791581</v>
      </c>
      <c r="W35" s="20">
        <v>189421746</v>
      </c>
      <c r="X35" s="20"/>
      <c r="Y35" s="20">
        <v>189421746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245048353</v>
      </c>
      <c r="D37" s="29">
        <f t="shared" ref="D37:Y37" si="3">SUM(D29:D36)</f>
        <v>0</v>
      </c>
      <c r="E37" s="30">
        <f t="shared" si="3"/>
        <v>-163913418</v>
      </c>
      <c r="F37" s="31">
        <f t="shared" si="3"/>
        <v>-161388418</v>
      </c>
      <c r="G37" s="31">
        <f t="shared" si="3"/>
        <v>250742240</v>
      </c>
      <c r="H37" s="31">
        <f t="shared" si="3"/>
        <v>14365074</v>
      </c>
      <c r="I37" s="31">
        <f t="shared" si="3"/>
        <v>3225995</v>
      </c>
      <c r="J37" s="31">
        <f t="shared" si="3"/>
        <v>268333309</v>
      </c>
      <c r="K37" s="31">
        <f t="shared" si="3"/>
        <v>7924843</v>
      </c>
      <c r="L37" s="31">
        <f t="shared" si="3"/>
        <v>4286566</v>
      </c>
      <c r="M37" s="31">
        <f t="shared" si="3"/>
        <v>4280292</v>
      </c>
      <c r="N37" s="31">
        <f t="shared" si="3"/>
        <v>16491701</v>
      </c>
      <c r="O37" s="31">
        <f t="shared" si="3"/>
        <v>5734539</v>
      </c>
      <c r="P37" s="31">
        <f t="shared" si="3"/>
        <v>8948040</v>
      </c>
      <c r="Q37" s="31">
        <f t="shared" si="3"/>
        <v>5266379</v>
      </c>
      <c r="R37" s="31">
        <f t="shared" si="3"/>
        <v>19948958</v>
      </c>
      <c r="S37" s="31">
        <f t="shared" si="3"/>
        <v>4151756</v>
      </c>
      <c r="T37" s="31">
        <f t="shared" si="3"/>
        <v>6680382</v>
      </c>
      <c r="U37" s="31">
        <f t="shared" si="3"/>
        <v>0</v>
      </c>
      <c r="V37" s="31">
        <f t="shared" si="3"/>
        <v>10832138</v>
      </c>
      <c r="W37" s="31">
        <f t="shared" si="3"/>
        <v>315606106</v>
      </c>
      <c r="X37" s="31">
        <f t="shared" si="3"/>
        <v>-161388418</v>
      </c>
      <c r="Y37" s="31">
        <f t="shared" si="3"/>
        <v>476994524</v>
      </c>
      <c r="Z37" s="32">
        <f>+IF(X37&lt;&gt;0,+(Y37/X37)*100,0)</f>
        <v>-295.55684968669811</v>
      </c>
      <c r="AA37" s="33">
        <f>SUM(AA29:AA36)</f>
        <v>-161388418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245048353</v>
      </c>
      <c r="D44" s="29">
        <f>+D37+D43</f>
        <v>0</v>
      </c>
      <c r="E44" s="30">
        <f t="shared" si="5"/>
        <v>-163913418</v>
      </c>
      <c r="F44" s="31">
        <f t="shared" si="5"/>
        <v>-161388418</v>
      </c>
      <c r="G44" s="31">
        <f t="shared" si="5"/>
        <v>250742240</v>
      </c>
      <c r="H44" s="31">
        <f t="shared" si="5"/>
        <v>14365074</v>
      </c>
      <c r="I44" s="31">
        <f t="shared" si="5"/>
        <v>3225995</v>
      </c>
      <c r="J44" s="31">
        <f t="shared" si="5"/>
        <v>268333309</v>
      </c>
      <c r="K44" s="31">
        <f t="shared" si="5"/>
        <v>7924843</v>
      </c>
      <c r="L44" s="31">
        <f t="shared" si="5"/>
        <v>4286566</v>
      </c>
      <c r="M44" s="31">
        <f t="shared" si="5"/>
        <v>4280292</v>
      </c>
      <c r="N44" s="31">
        <f t="shared" si="5"/>
        <v>16491701</v>
      </c>
      <c r="O44" s="31">
        <f t="shared" si="5"/>
        <v>5734539</v>
      </c>
      <c r="P44" s="31">
        <f t="shared" si="5"/>
        <v>8948040</v>
      </c>
      <c r="Q44" s="31">
        <f t="shared" si="5"/>
        <v>5266379</v>
      </c>
      <c r="R44" s="31">
        <f t="shared" si="5"/>
        <v>19948958</v>
      </c>
      <c r="S44" s="31">
        <f t="shared" si="5"/>
        <v>4151756</v>
      </c>
      <c r="T44" s="31">
        <f t="shared" si="5"/>
        <v>6680382</v>
      </c>
      <c r="U44" s="31">
        <f t="shared" si="5"/>
        <v>0</v>
      </c>
      <c r="V44" s="31">
        <f t="shared" si="5"/>
        <v>10832138</v>
      </c>
      <c r="W44" s="31">
        <f t="shared" si="5"/>
        <v>315606106</v>
      </c>
      <c r="X44" s="31">
        <f t="shared" si="5"/>
        <v>-161388418</v>
      </c>
      <c r="Y44" s="31">
        <f t="shared" si="5"/>
        <v>476994524</v>
      </c>
      <c r="Z44" s="32">
        <f>+IF(X44&lt;&gt;0,+(Y44/X44)*100,0)</f>
        <v>-295.55684968669811</v>
      </c>
      <c r="AA44" s="33">
        <f>+AA37+AA43</f>
        <v>-161388418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296576295</v>
      </c>
      <c r="D45" s="42">
        <f t="shared" si="6"/>
        <v>0</v>
      </c>
      <c r="E45" s="43">
        <f t="shared" si="6"/>
        <v>825835807</v>
      </c>
      <c r="F45" s="44">
        <f t="shared" si="6"/>
        <v>865051284</v>
      </c>
      <c r="G45" s="44">
        <f t="shared" si="6"/>
        <v>845516272</v>
      </c>
      <c r="H45" s="44">
        <f t="shared" si="6"/>
        <v>-447143278</v>
      </c>
      <c r="I45" s="44">
        <f t="shared" si="6"/>
        <v>48795270</v>
      </c>
      <c r="J45" s="44">
        <f t="shared" si="6"/>
        <v>447168264</v>
      </c>
      <c r="K45" s="44">
        <f t="shared" si="6"/>
        <v>33392384</v>
      </c>
      <c r="L45" s="44">
        <f t="shared" si="6"/>
        <v>50271790</v>
      </c>
      <c r="M45" s="44">
        <f t="shared" si="6"/>
        <v>81250541</v>
      </c>
      <c r="N45" s="44">
        <f t="shared" si="6"/>
        <v>164914715</v>
      </c>
      <c r="O45" s="44">
        <f t="shared" si="6"/>
        <v>-120792167</v>
      </c>
      <c r="P45" s="44">
        <f t="shared" si="6"/>
        <v>30667764</v>
      </c>
      <c r="Q45" s="44">
        <f t="shared" si="6"/>
        <v>39864139</v>
      </c>
      <c r="R45" s="44">
        <f t="shared" si="6"/>
        <v>-50260264</v>
      </c>
      <c r="S45" s="44">
        <f t="shared" si="6"/>
        <v>26817368</v>
      </c>
      <c r="T45" s="44">
        <f t="shared" si="6"/>
        <v>25054886</v>
      </c>
      <c r="U45" s="44">
        <f t="shared" si="6"/>
        <v>0</v>
      </c>
      <c r="V45" s="44">
        <f t="shared" si="6"/>
        <v>51872254</v>
      </c>
      <c r="W45" s="44">
        <f t="shared" si="6"/>
        <v>613694969</v>
      </c>
      <c r="X45" s="44">
        <f t="shared" si="6"/>
        <v>865051284</v>
      </c>
      <c r="Y45" s="44">
        <f t="shared" si="6"/>
        <v>-251356315</v>
      </c>
      <c r="Z45" s="45">
        <f>+IF(X45&lt;&gt;0,+(Y45/X45)*100,0)</f>
        <v>-29.05681080984327</v>
      </c>
      <c r="AA45" s="46">
        <f>+AA26-AA44</f>
        <v>865051284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31169863</v>
      </c>
      <c r="D47" s="18"/>
      <c r="E47" s="19"/>
      <c r="F47" s="20"/>
      <c r="G47" s="20">
        <v>50203780</v>
      </c>
      <c r="H47" s="20">
        <v>-258710579</v>
      </c>
      <c r="I47" s="20">
        <v>30895360</v>
      </c>
      <c r="J47" s="20">
        <v>-177611439</v>
      </c>
      <c r="K47" s="20">
        <v>34970896</v>
      </c>
      <c r="L47" s="20">
        <v>41897946</v>
      </c>
      <c r="M47" s="20">
        <v>56849778</v>
      </c>
      <c r="N47" s="20">
        <v>133718620</v>
      </c>
      <c r="O47" s="20">
        <v>-101757706</v>
      </c>
      <c r="P47" s="20">
        <v>28245890</v>
      </c>
      <c r="Q47" s="20">
        <v>24188832</v>
      </c>
      <c r="R47" s="20">
        <v>-49322984</v>
      </c>
      <c r="S47" s="20"/>
      <c r="T47" s="20">
        <v>43583353</v>
      </c>
      <c r="U47" s="20"/>
      <c r="V47" s="20">
        <v>43583353</v>
      </c>
      <c r="W47" s="20">
        <v>-49632450</v>
      </c>
      <c r="X47" s="20"/>
      <c r="Y47" s="20">
        <v>-49632450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31169863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50203780</v>
      </c>
      <c r="H50" s="52">
        <f t="shared" si="7"/>
        <v>-258710579</v>
      </c>
      <c r="I50" s="52">
        <f t="shared" si="7"/>
        <v>30895360</v>
      </c>
      <c r="J50" s="52">
        <f t="shared" si="7"/>
        <v>-177611439</v>
      </c>
      <c r="K50" s="52">
        <f t="shared" si="7"/>
        <v>34970896</v>
      </c>
      <c r="L50" s="52">
        <f t="shared" si="7"/>
        <v>41897946</v>
      </c>
      <c r="M50" s="52">
        <f t="shared" si="7"/>
        <v>56849778</v>
      </c>
      <c r="N50" s="52">
        <f t="shared" si="7"/>
        <v>133718620</v>
      </c>
      <c r="O50" s="52">
        <f t="shared" si="7"/>
        <v>-101757706</v>
      </c>
      <c r="P50" s="52">
        <f t="shared" si="7"/>
        <v>28245890</v>
      </c>
      <c r="Q50" s="52">
        <f t="shared" si="7"/>
        <v>24188832</v>
      </c>
      <c r="R50" s="52">
        <f t="shared" si="7"/>
        <v>-49322984</v>
      </c>
      <c r="S50" s="52">
        <f t="shared" si="7"/>
        <v>0</v>
      </c>
      <c r="T50" s="52">
        <f t="shared" si="7"/>
        <v>43583353</v>
      </c>
      <c r="U50" s="52">
        <f t="shared" si="7"/>
        <v>0</v>
      </c>
      <c r="V50" s="52">
        <f t="shared" si="7"/>
        <v>43583353</v>
      </c>
      <c r="W50" s="52">
        <f t="shared" si="7"/>
        <v>-49632450</v>
      </c>
      <c r="X50" s="52">
        <f t="shared" si="7"/>
        <v>0</v>
      </c>
      <c r="Y50" s="52">
        <f t="shared" si="7"/>
        <v>-49632450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115228520</v>
      </c>
      <c r="D6" s="18"/>
      <c r="E6" s="19">
        <v>47768285</v>
      </c>
      <c r="F6" s="20">
        <v>64926745</v>
      </c>
      <c r="G6" s="20">
        <v>25776038</v>
      </c>
      <c r="H6" s="20">
        <v>1620833</v>
      </c>
      <c r="I6" s="20">
        <v>9045055</v>
      </c>
      <c r="J6" s="20">
        <v>36441926</v>
      </c>
      <c r="K6" s="20">
        <v>4367626</v>
      </c>
      <c r="L6" s="20">
        <v>42913455</v>
      </c>
      <c r="M6" s="20">
        <v>-1627445</v>
      </c>
      <c r="N6" s="20">
        <v>45653636</v>
      </c>
      <c r="O6" s="20">
        <v>5542053</v>
      </c>
      <c r="P6" s="20">
        <v>1093153</v>
      </c>
      <c r="Q6" s="20">
        <v>264033</v>
      </c>
      <c r="R6" s="20">
        <v>6899239</v>
      </c>
      <c r="S6" s="20">
        <v>23436717</v>
      </c>
      <c r="T6" s="20">
        <v>-13686033</v>
      </c>
      <c r="U6" s="20">
        <v>1427524</v>
      </c>
      <c r="V6" s="20">
        <v>11178208</v>
      </c>
      <c r="W6" s="20">
        <v>100173009</v>
      </c>
      <c r="X6" s="20">
        <v>64926745</v>
      </c>
      <c r="Y6" s="20">
        <v>35246264</v>
      </c>
      <c r="Z6" s="21">
        <v>54.286202088214949</v>
      </c>
      <c r="AA6" s="22">
        <v>64926745</v>
      </c>
    </row>
    <row r="7" spans="1:27" x14ac:dyDescent="0.25">
      <c r="A7" s="23" t="s">
        <v>35</v>
      </c>
      <c r="B7" s="17" t="s">
        <v>32</v>
      </c>
      <c r="C7" s="18">
        <v>-433159351</v>
      </c>
      <c r="D7" s="18"/>
      <c r="E7" s="19">
        <v>-337484888</v>
      </c>
      <c r="F7" s="20">
        <v>-425059969</v>
      </c>
      <c r="G7" s="20">
        <v>-154940909</v>
      </c>
      <c r="H7" s="20">
        <v>-405180776</v>
      </c>
      <c r="I7" s="20">
        <v>-288266</v>
      </c>
      <c r="J7" s="20">
        <v>-560409951</v>
      </c>
      <c r="K7" s="20">
        <v>31545883</v>
      </c>
      <c r="L7" s="20">
        <v>-112290833</v>
      </c>
      <c r="M7" s="20">
        <v>86440763</v>
      </c>
      <c r="N7" s="20">
        <v>5695813</v>
      </c>
      <c r="O7" s="20">
        <v>2740047</v>
      </c>
      <c r="P7" s="20">
        <v>-14526505</v>
      </c>
      <c r="Q7" s="20">
        <v>3857733</v>
      </c>
      <c r="R7" s="20">
        <v>-7928725</v>
      </c>
      <c r="S7" s="20">
        <v>7505343</v>
      </c>
      <c r="T7" s="20">
        <v>1031800</v>
      </c>
      <c r="U7" s="20">
        <v>25793616</v>
      </c>
      <c r="V7" s="20">
        <v>34330759</v>
      </c>
      <c r="W7" s="20">
        <v>-528312104</v>
      </c>
      <c r="X7" s="20">
        <v>-425059969</v>
      </c>
      <c r="Y7" s="20">
        <v>-103252135</v>
      </c>
      <c r="Z7" s="21">
        <v>24.291192427014927</v>
      </c>
      <c r="AA7" s="22">
        <v>-425059969</v>
      </c>
    </row>
    <row r="8" spans="1:27" x14ac:dyDescent="0.25">
      <c r="A8" s="23" t="s">
        <v>36</v>
      </c>
      <c r="B8" s="17" t="s">
        <v>32</v>
      </c>
      <c r="C8" s="18">
        <v>4319125</v>
      </c>
      <c r="D8" s="18"/>
      <c r="E8" s="19">
        <v>6827759</v>
      </c>
      <c r="F8" s="20">
        <v>919505</v>
      </c>
      <c r="G8" s="20">
        <v>6827760</v>
      </c>
      <c r="H8" s="20">
        <v>-2508635</v>
      </c>
      <c r="I8" s="20"/>
      <c r="J8" s="20">
        <v>4319125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4319125</v>
      </c>
      <c r="X8" s="20">
        <v>919505</v>
      </c>
      <c r="Y8" s="20">
        <v>3399620</v>
      </c>
      <c r="Z8" s="21">
        <v>369.72284000630771</v>
      </c>
      <c r="AA8" s="22">
        <v>919505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307239</v>
      </c>
      <c r="D10" s="18"/>
      <c r="E10" s="19">
        <v>222339</v>
      </c>
      <c r="F10" s="20">
        <v>307238</v>
      </c>
      <c r="G10" s="20">
        <v>307239</v>
      </c>
      <c r="H10" s="20"/>
      <c r="I10" s="20"/>
      <c r="J10" s="20">
        <v>307239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307239</v>
      </c>
      <c r="X10" s="20">
        <v>307238</v>
      </c>
      <c r="Y10" s="20">
        <v>1</v>
      </c>
      <c r="Z10" s="21"/>
      <c r="AA10" s="22">
        <v>307238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-313304467</v>
      </c>
      <c r="D13" s="29">
        <f>SUM(D6:D12)</f>
        <v>0</v>
      </c>
      <c r="E13" s="30">
        <f t="shared" si="0"/>
        <v>-282666505</v>
      </c>
      <c r="F13" s="31">
        <f t="shared" si="0"/>
        <v>-358906481</v>
      </c>
      <c r="G13" s="31">
        <f t="shared" si="0"/>
        <v>-122029872</v>
      </c>
      <c r="H13" s="31">
        <f t="shared" si="0"/>
        <v>-406068578</v>
      </c>
      <c r="I13" s="31">
        <f t="shared" si="0"/>
        <v>8756789</v>
      </c>
      <c r="J13" s="31">
        <f t="shared" si="0"/>
        <v>-519341661</v>
      </c>
      <c r="K13" s="31">
        <f t="shared" si="0"/>
        <v>35913509</v>
      </c>
      <c r="L13" s="31">
        <f t="shared" si="0"/>
        <v>-69377378</v>
      </c>
      <c r="M13" s="31">
        <f t="shared" si="0"/>
        <v>84813318</v>
      </c>
      <c r="N13" s="31">
        <f t="shared" si="0"/>
        <v>51349449</v>
      </c>
      <c r="O13" s="31">
        <f t="shared" si="0"/>
        <v>8282100</v>
      </c>
      <c r="P13" s="31">
        <f t="shared" si="0"/>
        <v>-13433352</v>
      </c>
      <c r="Q13" s="31">
        <f t="shared" si="0"/>
        <v>4121766</v>
      </c>
      <c r="R13" s="31">
        <f t="shared" si="0"/>
        <v>-1029486</v>
      </c>
      <c r="S13" s="31">
        <f t="shared" si="0"/>
        <v>30942060</v>
      </c>
      <c r="T13" s="31">
        <f t="shared" si="0"/>
        <v>-12654233</v>
      </c>
      <c r="U13" s="31">
        <f t="shared" si="0"/>
        <v>27221140</v>
      </c>
      <c r="V13" s="31">
        <f t="shared" si="0"/>
        <v>45508967</v>
      </c>
      <c r="W13" s="31">
        <f t="shared" si="0"/>
        <v>-423512731</v>
      </c>
      <c r="X13" s="31">
        <f t="shared" si="0"/>
        <v>-358906481</v>
      </c>
      <c r="Y13" s="31">
        <f t="shared" si="0"/>
        <v>-64606250</v>
      </c>
      <c r="Z13" s="32">
        <f>+IF(X13&lt;&gt;0,+(Y13/X13)*100,0)</f>
        <v>18.000859115163205</v>
      </c>
      <c r="AA13" s="33">
        <f>SUM(AA6:AA12)</f>
        <v>-358906481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123170396</v>
      </c>
      <c r="D17" s="18"/>
      <c r="E17" s="19">
        <v>-16928292</v>
      </c>
      <c r="F17" s="20">
        <v>-11144569</v>
      </c>
      <c r="G17" s="24">
        <v>114840328</v>
      </c>
      <c r="H17" s="24">
        <v>14427016</v>
      </c>
      <c r="I17" s="24">
        <v>943308</v>
      </c>
      <c r="J17" s="20">
        <v>130210652</v>
      </c>
      <c r="K17" s="24">
        <v>3158833</v>
      </c>
      <c r="L17" s="24">
        <v>15503881</v>
      </c>
      <c r="M17" s="20">
        <v>-6104807</v>
      </c>
      <c r="N17" s="24">
        <v>12557907</v>
      </c>
      <c r="O17" s="24">
        <v>5358976</v>
      </c>
      <c r="P17" s="24">
        <v>6142868</v>
      </c>
      <c r="Q17" s="20">
        <v>6220670</v>
      </c>
      <c r="R17" s="24">
        <v>17722514</v>
      </c>
      <c r="S17" s="24">
        <v>14029089</v>
      </c>
      <c r="T17" s="20">
        <v>18420666</v>
      </c>
      <c r="U17" s="24">
        <v>17956190</v>
      </c>
      <c r="V17" s="24">
        <v>50405945</v>
      </c>
      <c r="W17" s="24">
        <v>210897018</v>
      </c>
      <c r="X17" s="20">
        <v>-11144569</v>
      </c>
      <c r="Y17" s="24">
        <v>222041587</v>
      </c>
      <c r="Z17" s="25">
        <v>-1992.3748240062043</v>
      </c>
      <c r="AA17" s="26">
        <v>-11144569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123170396</v>
      </c>
      <c r="D25" s="29">
        <f t="shared" ref="D25:Y25" si="1">SUM(D15:D24)</f>
        <v>0</v>
      </c>
      <c r="E25" s="35">
        <f t="shared" si="1"/>
        <v>-16928292</v>
      </c>
      <c r="F25" s="36">
        <f t="shared" si="1"/>
        <v>-11144569</v>
      </c>
      <c r="G25" s="36">
        <f t="shared" si="1"/>
        <v>114840328</v>
      </c>
      <c r="H25" s="36">
        <f t="shared" si="1"/>
        <v>14427016</v>
      </c>
      <c r="I25" s="36">
        <f t="shared" si="1"/>
        <v>943308</v>
      </c>
      <c r="J25" s="36">
        <f t="shared" si="1"/>
        <v>130210652</v>
      </c>
      <c r="K25" s="36">
        <f t="shared" si="1"/>
        <v>3158833</v>
      </c>
      <c r="L25" s="36">
        <f t="shared" si="1"/>
        <v>15503881</v>
      </c>
      <c r="M25" s="36">
        <f t="shared" si="1"/>
        <v>-6104807</v>
      </c>
      <c r="N25" s="36">
        <f t="shared" si="1"/>
        <v>12557907</v>
      </c>
      <c r="O25" s="36">
        <f t="shared" si="1"/>
        <v>5358976</v>
      </c>
      <c r="P25" s="36">
        <f t="shared" si="1"/>
        <v>6142868</v>
      </c>
      <c r="Q25" s="36">
        <f t="shared" si="1"/>
        <v>6220670</v>
      </c>
      <c r="R25" s="36">
        <f t="shared" si="1"/>
        <v>17722514</v>
      </c>
      <c r="S25" s="36">
        <f t="shared" si="1"/>
        <v>14029089</v>
      </c>
      <c r="T25" s="36">
        <f t="shared" si="1"/>
        <v>18420666</v>
      </c>
      <c r="U25" s="36">
        <f t="shared" si="1"/>
        <v>17956190</v>
      </c>
      <c r="V25" s="36">
        <f t="shared" si="1"/>
        <v>50405945</v>
      </c>
      <c r="W25" s="36">
        <f t="shared" si="1"/>
        <v>210897018</v>
      </c>
      <c r="X25" s="36">
        <f t="shared" si="1"/>
        <v>-11144569</v>
      </c>
      <c r="Y25" s="36">
        <f t="shared" si="1"/>
        <v>222041587</v>
      </c>
      <c r="Z25" s="37">
        <f>+IF(X25&lt;&gt;0,+(Y25/X25)*100,0)</f>
        <v>-1992.3748240062043</v>
      </c>
      <c r="AA25" s="38">
        <f>SUM(AA15:AA24)</f>
        <v>-11144569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-190134071</v>
      </c>
      <c r="D26" s="29">
        <f>+D13+D25</f>
        <v>0</v>
      </c>
      <c r="E26" s="30">
        <f t="shared" si="2"/>
        <v>-299594797</v>
      </c>
      <c r="F26" s="31">
        <f t="shared" si="2"/>
        <v>-370051050</v>
      </c>
      <c r="G26" s="31">
        <f t="shared" si="2"/>
        <v>-7189544</v>
      </c>
      <c r="H26" s="31">
        <f t="shared" si="2"/>
        <v>-391641562</v>
      </c>
      <c r="I26" s="31">
        <f t="shared" si="2"/>
        <v>9700097</v>
      </c>
      <c r="J26" s="31">
        <f t="shared" si="2"/>
        <v>-389131009</v>
      </c>
      <c r="K26" s="31">
        <f t="shared" si="2"/>
        <v>39072342</v>
      </c>
      <c r="L26" s="31">
        <f t="shared" si="2"/>
        <v>-53873497</v>
      </c>
      <c r="M26" s="31">
        <f t="shared" si="2"/>
        <v>78708511</v>
      </c>
      <c r="N26" s="31">
        <f t="shared" si="2"/>
        <v>63907356</v>
      </c>
      <c r="O26" s="31">
        <f t="shared" si="2"/>
        <v>13641076</v>
      </c>
      <c r="P26" s="31">
        <f t="shared" si="2"/>
        <v>-7290484</v>
      </c>
      <c r="Q26" s="31">
        <f t="shared" si="2"/>
        <v>10342436</v>
      </c>
      <c r="R26" s="31">
        <f t="shared" si="2"/>
        <v>16693028</v>
      </c>
      <c r="S26" s="31">
        <f t="shared" si="2"/>
        <v>44971149</v>
      </c>
      <c r="T26" s="31">
        <f t="shared" si="2"/>
        <v>5766433</v>
      </c>
      <c r="U26" s="31">
        <f t="shared" si="2"/>
        <v>45177330</v>
      </c>
      <c r="V26" s="31">
        <f t="shared" si="2"/>
        <v>95914912</v>
      </c>
      <c r="W26" s="31">
        <f t="shared" si="2"/>
        <v>-212615713</v>
      </c>
      <c r="X26" s="31">
        <f t="shared" si="2"/>
        <v>-370051050</v>
      </c>
      <c r="Y26" s="31">
        <f t="shared" si="2"/>
        <v>157435337</v>
      </c>
      <c r="Z26" s="32">
        <f>+IF(X26&lt;&gt;0,+(Y26/X26)*100,0)</f>
        <v>-42.544221128409177</v>
      </c>
      <c r="AA26" s="33">
        <f>+AA13+AA25</f>
        <v>-370051050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23414355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>
        <v>2380671</v>
      </c>
      <c r="F33" s="20">
        <v>-1</v>
      </c>
      <c r="G33" s="20">
        <v>20954075</v>
      </c>
      <c r="H33" s="20">
        <v>-20954075</v>
      </c>
      <c r="I33" s="20"/>
      <c r="J33" s="20"/>
      <c r="K33" s="20"/>
      <c r="L33" s="20"/>
      <c r="M33" s="20"/>
      <c r="N33" s="20"/>
      <c r="O33" s="20"/>
      <c r="P33" s="20">
        <v>12776000</v>
      </c>
      <c r="Q33" s="20"/>
      <c r="R33" s="20">
        <v>12776000</v>
      </c>
      <c r="S33" s="20">
        <v>33996000</v>
      </c>
      <c r="T33" s="20"/>
      <c r="U33" s="20"/>
      <c r="V33" s="20">
        <v>33996000</v>
      </c>
      <c r="W33" s="20">
        <v>46772000</v>
      </c>
      <c r="X33" s="20">
        <v>-1</v>
      </c>
      <c r="Y33" s="20">
        <v>46772001</v>
      </c>
      <c r="Z33" s="21">
        <v>-4677200100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</v>
      </c>
      <c r="D37" s="29">
        <f t="shared" ref="D37:Y37" si="3">SUM(D29:D36)</f>
        <v>0</v>
      </c>
      <c r="E37" s="30">
        <f t="shared" si="3"/>
        <v>25795026</v>
      </c>
      <c r="F37" s="31">
        <f t="shared" si="3"/>
        <v>-1</v>
      </c>
      <c r="G37" s="31">
        <f t="shared" si="3"/>
        <v>20954075</v>
      </c>
      <c r="H37" s="31">
        <f t="shared" si="3"/>
        <v>-20954075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12776000</v>
      </c>
      <c r="Q37" s="31">
        <f t="shared" si="3"/>
        <v>0</v>
      </c>
      <c r="R37" s="31">
        <f t="shared" si="3"/>
        <v>12776000</v>
      </c>
      <c r="S37" s="31">
        <f t="shared" si="3"/>
        <v>33996000</v>
      </c>
      <c r="T37" s="31">
        <f t="shared" si="3"/>
        <v>0</v>
      </c>
      <c r="U37" s="31">
        <f t="shared" si="3"/>
        <v>0</v>
      </c>
      <c r="V37" s="31">
        <f t="shared" si="3"/>
        <v>33996000</v>
      </c>
      <c r="W37" s="31">
        <f t="shared" si="3"/>
        <v>46772000</v>
      </c>
      <c r="X37" s="31">
        <f t="shared" si="3"/>
        <v>-1</v>
      </c>
      <c r="Y37" s="31">
        <f t="shared" si="3"/>
        <v>46772001</v>
      </c>
      <c r="Z37" s="32">
        <f>+IF(X37&lt;&gt;0,+(Y37/X37)*100,0)</f>
        <v>-4677200100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</v>
      </c>
      <c r="D44" s="29">
        <f>+D37+D43</f>
        <v>0</v>
      </c>
      <c r="E44" s="30">
        <f t="shared" si="5"/>
        <v>25795026</v>
      </c>
      <c r="F44" s="31">
        <f t="shared" si="5"/>
        <v>-1</v>
      </c>
      <c r="G44" s="31">
        <f t="shared" si="5"/>
        <v>20954075</v>
      </c>
      <c r="H44" s="31">
        <f t="shared" si="5"/>
        <v>-20954075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12776000</v>
      </c>
      <c r="Q44" s="31">
        <f t="shared" si="5"/>
        <v>0</v>
      </c>
      <c r="R44" s="31">
        <f t="shared" si="5"/>
        <v>12776000</v>
      </c>
      <c r="S44" s="31">
        <f t="shared" si="5"/>
        <v>33996000</v>
      </c>
      <c r="T44" s="31">
        <f t="shared" si="5"/>
        <v>0</v>
      </c>
      <c r="U44" s="31">
        <f t="shared" si="5"/>
        <v>0</v>
      </c>
      <c r="V44" s="31">
        <f t="shared" si="5"/>
        <v>33996000</v>
      </c>
      <c r="W44" s="31">
        <f t="shared" si="5"/>
        <v>46772000</v>
      </c>
      <c r="X44" s="31">
        <f t="shared" si="5"/>
        <v>-1</v>
      </c>
      <c r="Y44" s="31">
        <f t="shared" si="5"/>
        <v>46772001</v>
      </c>
      <c r="Z44" s="32">
        <f>+IF(X44&lt;&gt;0,+(Y44/X44)*100,0)</f>
        <v>-4677200100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-190134070</v>
      </c>
      <c r="D45" s="42">
        <f t="shared" si="6"/>
        <v>0</v>
      </c>
      <c r="E45" s="43">
        <f t="shared" si="6"/>
        <v>-325389823</v>
      </c>
      <c r="F45" s="44">
        <f t="shared" si="6"/>
        <v>-370051049</v>
      </c>
      <c r="G45" s="44">
        <f t="shared" si="6"/>
        <v>-28143619</v>
      </c>
      <c r="H45" s="44">
        <f t="shared" si="6"/>
        <v>-370687487</v>
      </c>
      <c r="I45" s="44">
        <f t="shared" si="6"/>
        <v>9700097</v>
      </c>
      <c r="J45" s="44">
        <f t="shared" si="6"/>
        <v>-389131009</v>
      </c>
      <c r="K45" s="44">
        <f t="shared" si="6"/>
        <v>39072342</v>
      </c>
      <c r="L45" s="44">
        <f t="shared" si="6"/>
        <v>-53873497</v>
      </c>
      <c r="M45" s="44">
        <f t="shared" si="6"/>
        <v>78708511</v>
      </c>
      <c r="N45" s="44">
        <f t="shared" si="6"/>
        <v>63907356</v>
      </c>
      <c r="O45" s="44">
        <f t="shared" si="6"/>
        <v>13641076</v>
      </c>
      <c r="P45" s="44">
        <f t="shared" si="6"/>
        <v>-20066484</v>
      </c>
      <c r="Q45" s="44">
        <f t="shared" si="6"/>
        <v>10342436</v>
      </c>
      <c r="R45" s="44">
        <f t="shared" si="6"/>
        <v>3917028</v>
      </c>
      <c r="S45" s="44">
        <f t="shared" si="6"/>
        <v>10975149</v>
      </c>
      <c r="T45" s="44">
        <f t="shared" si="6"/>
        <v>5766433</v>
      </c>
      <c r="U45" s="44">
        <f t="shared" si="6"/>
        <v>45177330</v>
      </c>
      <c r="V45" s="44">
        <f t="shared" si="6"/>
        <v>61918912</v>
      </c>
      <c r="W45" s="44">
        <f t="shared" si="6"/>
        <v>-259387713</v>
      </c>
      <c r="X45" s="44">
        <f t="shared" si="6"/>
        <v>-370051049</v>
      </c>
      <c r="Y45" s="44">
        <f t="shared" si="6"/>
        <v>110663336</v>
      </c>
      <c r="Z45" s="45">
        <f>+IF(X45&lt;&gt;0,+(Y45/X45)*100,0)</f>
        <v>-29.904883744837051</v>
      </c>
      <c r="AA45" s="46">
        <f>+AA26-AA44</f>
        <v>-370051049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25642149</v>
      </c>
      <c r="F47" s="20">
        <v>-17536382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-17536382</v>
      </c>
      <c r="Y47" s="20">
        <v>17536382</v>
      </c>
      <c r="Z47" s="47">
        <v>-100</v>
      </c>
      <c r="AA47" s="22">
        <v>-17536382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25642149</v>
      </c>
      <c r="F50" s="52">
        <f t="shared" si="7"/>
        <v>-17536382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-17536382</v>
      </c>
      <c r="Y50" s="52">
        <f t="shared" si="7"/>
        <v>17536382</v>
      </c>
      <c r="Z50" s="53">
        <f>+IF(X50&lt;&gt;0,+(Y50/X50)*100,0)</f>
        <v>-100</v>
      </c>
      <c r="AA50" s="54">
        <f>SUM(AA47:AA49)</f>
        <v>-17536382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706470</v>
      </c>
      <c r="D10" s="18"/>
      <c r="E10" s="19">
        <v>26982229</v>
      </c>
      <c r="F10" s="20">
        <v>26982229</v>
      </c>
      <c r="G10" s="20">
        <v>558297</v>
      </c>
      <c r="H10" s="20">
        <v>149159</v>
      </c>
      <c r="I10" s="20"/>
      <c r="J10" s="20">
        <v>707456</v>
      </c>
      <c r="K10" s="20"/>
      <c r="L10" s="20"/>
      <c r="M10" s="20"/>
      <c r="N10" s="20"/>
      <c r="O10" s="20"/>
      <c r="P10" s="20"/>
      <c r="Q10" s="20">
        <v>-184</v>
      </c>
      <c r="R10" s="20">
        <v>-184</v>
      </c>
      <c r="S10" s="20"/>
      <c r="T10" s="20"/>
      <c r="U10" s="20"/>
      <c r="V10" s="20"/>
      <c r="W10" s="20">
        <v>707272</v>
      </c>
      <c r="X10" s="20">
        <v>26982229</v>
      </c>
      <c r="Y10" s="20">
        <v>-26274957</v>
      </c>
      <c r="Z10" s="21">
        <v>-97.378748805371117</v>
      </c>
      <c r="AA10" s="22">
        <v>26982229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706470</v>
      </c>
      <c r="D13" s="29">
        <f>SUM(D6:D12)</f>
        <v>0</v>
      </c>
      <c r="E13" s="30">
        <f t="shared" si="0"/>
        <v>26982229</v>
      </c>
      <c r="F13" s="31">
        <f t="shared" si="0"/>
        <v>26982229</v>
      </c>
      <c r="G13" s="31">
        <f t="shared" si="0"/>
        <v>558297</v>
      </c>
      <c r="H13" s="31">
        <f t="shared" si="0"/>
        <v>149159</v>
      </c>
      <c r="I13" s="31">
        <f t="shared" si="0"/>
        <v>0</v>
      </c>
      <c r="J13" s="31">
        <f t="shared" si="0"/>
        <v>707456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-184</v>
      </c>
      <c r="R13" s="31">
        <f t="shared" si="0"/>
        <v>-184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707272</v>
      </c>
      <c r="X13" s="31">
        <f t="shared" si="0"/>
        <v>26982229</v>
      </c>
      <c r="Y13" s="31">
        <f t="shared" si="0"/>
        <v>-26274957</v>
      </c>
      <c r="Z13" s="32">
        <f>+IF(X13&lt;&gt;0,+(Y13/X13)*100,0)</f>
        <v>-97.378748805371117</v>
      </c>
      <c r="AA13" s="33">
        <f>SUM(AA6:AA12)</f>
        <v>26982229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1003563169</v>
      </c>
      <c r="D17" s="18"/>
      <c r="E17" s="19">
        <v>13787936</v>
      </c>
      <c r="F17" s="20">
        <v>990624751</v>
      </c>
      <c r="G17" s="24">
        <v>1031099379</v>
      </c>
      <c r="H17" s="24">
        <v>-33471571</v>
      </c>
      <c r="I17" s="24">
        <v>-709872</v>
      </c>
      <c r="J17" s="20">
        <v>996917936</v>
      </c>
      <c r="K17" s="24">
        <v>15595625</v>
      </c>
      <c r="L17" s="24">
        <v>-1673204</v>
      </c>
      <c r="M17" s="20">
        <v>5763</v>
      </c>
      <c r="N17" s="24">
        <v>13928184</v>
      </c>
      <c r="O17" s="24">
        <v>-2581881</v>
      </c>
      <c r="P17" s="24">
        <v>-2486221</v>
      </c>
      <c r="Q17" s="20">
        <v>-1327377</v>
      </c>
      <c r="R17" s="24">
        <v>-6395479</v>
      </c>
      <c r="S17" s="24">
        <v>-2697097</v>
      </c>
      <c r="T17" s="20">
        <v>-2335675</v>
      </c>
      <c r="U17" s="24">
        <v>-86883</v>
      </c>
      <c r="V17" s="24">
        <v>-5119655</v>
      </c>
      <c r="W17" s="24">
        <v>999330986</v>
      </c>
      <c r="X17" s="20">
        <v>990624751</v>
      </c>
      <c r="Y17" s="24">
        <v>8706235</v>
      </c>
      <c r="Z17" s="25">
        <v>0.87886306002463288</v>
      </c>
      <c r="AA17" s="26">
        <v>990624751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1003563169</v>
      </c>
      <c r="D25" s="29">
        <f t="shared" ref="D25:Y25" si="1">SUM(D15:D24)</f>
        <v>0</v>
      </c>
      <c r="E25" s="35">
        <f t="shared" si="1"/>
        <v>13787936</v>
      </c>
      <c r="F25" s="36">
        <f t="shared" si="1"/>
        <v>990624751</v>
      </c>
      <c r="G25" s="36">
        <f t="shared" si="1"/>
        <v>1031099379</v>
      </c>
      <c r="H25" s="36">
        <f t="shared" si="1"/>
        <v>-33471571</v>
      </c>
      <c r="I25" s="36">
        <f t="shared" si="1"/>
        <v>-709872</v>
      </c>
      <c r="J25" s="36">
        <f t="shared" si="1"/>
        <v>996917936</v>
      </c>
      <c r="K25" s="36">
        <f t="shared" si="1"/>
        <v>15595625</v>
      </c>
      <c r="L25" s="36">
        <f t="shared" si="1"/>
        <v>-1673204</v>
      </c>
      <c r="M25" s="36">
        <f t="shared" si="1"/>
        <v>5763</v>
      </c>
      <c r="N25" s="36">
        <f t="shared" si="1"/>
        <v>13928184</v>
      </c>
      <c r="O25" s="36">
        <f t="shared" si="1"/>
        <v>-2581881</v>
      </c>
      <c r="P25" s="36">
        <f t="shared" si="1"/>
        <v>-2486221</v>
      </c>
      <c r="Q25" s="36">
        <f t="shared" si="1"/>
        <v>-1327377</v>
      </c>
      <c r="R25" s="36">
        <f t="shared" si="1"/>
        <v>-6395479</v>
      </c>
      <c r="S25" s="36">
        <f t="shared" si="1"/>
        <v>-2697097</v>
      </c>
      <c r="T25" s="36">
        <f t="shared" si="1"/>
        <v>-2335675</v>
      </c>
      <c r="U25" s="36">
        <f t="shared" si="1"/>
        <v>-86883</v>
      </c>
      <c r="V25" s="36">
        <f t="shared" si="1"/>
        <v>-5119655</v>
      </c>
      <c r="W25" s="36">
        <f t="shared" si="1"/>
        <v>999330986</v>
      </c>
      <c r="X25" s="36">
        <f t="shared" si="1"/>
        <v>990624751</v>
      </c>
      <c r="Y25" s="36">
        <f t="shared" si="1"/>
        <v>8706235</v>
      </c>
      <c r="Z25" s="37">
        <f>+IF(X25&lt;&gt;0,+(Y25/X25)*100,0)</f>
        <v>0.87886306002463288</v>
      </c>
      <c r="AA25" s="38">
        <f>SUM(AA15:AA24)</f>
        <v>990624751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1004269639</v>
      </c>
      <c r="D26" s="29">
        <f>+D13+D25</f>
        <v>0</v>
      </c>
      <c r="E26" s="30">
        <f t="shared" si="2"/>
        <v>40770165</v>
      </c>
      <c r="F26" s="31">
        <f t="shared" si="2"/>
        <v>1017606980</v>
      </c>
      <c r="G26" s="31">
        <f t="shared" si="2"/>
        <v>1031657676</v>
      </c>
      <c r="H26" s="31">
        <f t="shared" si="2"/>
        <v>-33322412</v>
      </c>
      <c r="I26" s="31">
        <f t="shared" si="2"/>
        <v>-709872</v>
      </c>
      <c r="J26" s="31">
        <f t="shared" si="2"/>
        <v>997625392</v>
      </c>
      <c r="K26" s="31">
        <f t="shared" si="2"/>
        <v>15595625</v>
      </c>
      <c r="L26" s="31">
        <f t="shared" si="2"/>
        <v>-1673204</v>
      </c>
      <c r="M26" s="31">
        <f t="shared" si="2"/>
        <v>5763</v>
      </c>
      <c r="N26" s="31">
        <f t="shared" si="2"/>
        <v>13928184</v>
      </c>
      <c r="O26" s="31">
        <f t="shared" si="2"/>
        <v>-2581881</v>
      </c>
      <c r="P26" s="31">
        <f t="shared" si="2"/>
        <v>-2486221</v>
      </c>
      <c r="Q26" s="31">
        <f t="shared" si="2"/>
        <v>-1327561</v>
      </c>
      <c r="R26" s="31">
        <f t="shared" si="2"/>
        <v>-6395663</v>
      </c>
      <c r="S26" s="31">
        <f t="shared" si="2"/>
        <v>-2697097</v>
      </c>
      <c r="T26" s="31">
        <f t="shared" si="2"/>
        <v>-2335675</v>
      </c>
      <c r="U26" s="31">
        <f t="shared" si="2"/>
        <v>-86883</v>
      </c>
      <c r="V26" s="31">
        <f t="shared" si="2"/>
        <v>-5119655</v>
      </c>
      <c r="W26" s="31">
        <f t="shared" si="2"/>
        <v>1000038258</v>
      </c>
      <c r="X26" s="31">
        <f t="shared" si="2"/>
        <v>1017606980</v>
      </c>
      <c r="Y26" s="31">
        <f t="shared" si="2"/>
        <v>-17568722</v>
      </c>
      <c r="Z26" s="32">
        <f>+IF(X26&lt;&gt;0,+(Y26/X26)*100,0)</f>
        <v>-1.7264742032331577</v>
      </c>
      <c r="AA26" s="33">
        <f>+AA13+AA25</f>
        <v>1017606980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283396</v>
      </c>
      <c r="H33" s="20">
        <v>-261566</v>
      </c>
      <c r="I33" s="20">
        <v>47791</v>
      </c>
      <c r="J33" s="20">
        <v>69621</v>
      </c>
      <c r="K33" s="20">
        <v>22286</v>
      </c>
      <c r="L33" s="20"/>
      <c r="M33" s="20"/>
      <c r="N33" s="20">
        <v>22286</v>
      </c>
      <c r="O33" s="20"/>
      <c r="P33" s="20">
        <v>2566</v>
      </c>
      <c r="Q33" s="20">
        <v>10258</v>
      </c>
      <c r="R33" s="20">
        <v>12824</v>
      </c>
      <c r="S33" s="20">
        <v>46492</v>
      </c>
      <c r="T33" s="20"/>
      <c r="U33" s="20">
        <v>179187</v>
      </c>
      <c r="V33" s="20">
        <v>225679</v>
      </c>
      <c r="W33" s="20">
        <v>330410</v>
      </c>
      <c r="X33" s="20"/>
      <c r="Y33" s="20">
        <v>330410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283396</v>
      </c>
      <c r="H37" s="31">
        <f t="shared" si="3"/>
        <v>-261566</v>
      </c>
      <c r="I37" s="31">
        <f t="shared" si="3"/>
        <v>47791</v>
      </c>
      <c r="J37" s="31">
        <f t="shared" si="3"/>
        <v>69621</v>
      </c>
      <c r="K37" s="31">
        <f t="shared" si="3"/>
        <v>22286</v>
      </c>
      <c r="L37" s="31">
        <f t="shared" si="3"/>
        <v>0</v>
      </c>
      <c r="M37" s="31">
        <f t="shared" si="3"/>
        <v>0</v>
      </c>
      <c r="N37" s="31">
        <f t="shared" si="3"/>
        <v>22286</v>
      </c>
      <c r="O37" s="31">
        <f t="shared" si="3"/>
        <v>0</v>
      </c>
      <c r="P37" s="31">
        <f t="shared" si="3"/>
        <v>2566</v>
      </c>
      <c r="Q37" s="31">
        <f t="shared" si="3"/>
        <v>10258</v>
      </c>
      <c r="R37" s="31">
        <f t="shared" si="3"/>
        <v>12824</v>
      </c>
      <c r="S37" s="31">
        <f t="shared" si="3"/>
        <v>46492</v>
      </c>
      <c r="T37" s="31">
        <f t="shared" si="3"/>
        <v>0</v>
      </c>
      <c r="U37" s="31">
        <f t="shared" si="3"/>
        <v>179187</v>
      </c>
      <c r="V37" s="31">
        <f t="shared" si="3"/>
        <v>225679</v>
      </c>
      <c r="W37" s="31">
        <f t="shared" si="3"/>
        <v>330410</v>
      </c>
      <c r="X37" s="31">
        <f t="shared" si="3"/>
        <v>0</v>
      </c>
      <c r="Y37" s="31">
        <f t="shared" si="3"/>
        <v>330410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283396</v>
      </c>
      <c r="H44" s="31">
        <f t="shared" si="5"/>
        <v>-261566</v>
      </c>
      <c r="I44" s="31">
        <f t="shared" si="5"/>
        <v>47791</v>
      </c>
      <c r="J44" s="31">
        <f t="shared" si="5"/>
        <v>69621</v>
      </c>
      <c r="K44" s="31">
        <f t="shared" si="5"/>
        <v>22286</v>
      </c>
      <c r="L44" s="31">
        <f t="shared" si="5"/>
        <v>0</v>
      </c>
      <c r="M44" s="31">
        <f t="shared" si="5"/>
        <v>0</v>
      </c>
      <c r="N44" s="31">
        <f t="shared" si="5"/>
        <v>22286</v>
      </c>
      <c r="O44" s="31">
        <f t="shared" si="5"/>
        <v>0</v>
      </c>
      <c r="P44" s="31">
        <f t="shared" si="5"/>
        <v>2566</v>
      </c>
      <c r="Q44" s="31">
        <f t="shared" si="5"/>
        <v>10258</v>
      </c>
      <c r="R44" s="31">
        <f t="shared" si="5"/>
        <v>12824</v>
      </c>
      <c r="S44" s="31">
        <f t="shared" si="5"/>
        <v>46492</v>
      </c>
      <c r="T44" s="31">
        <f t="shared" si="5"/>
        <v>0</v>
      </c>
      <c r="U44" s="31">
        <f t="shared" si="5"/>
        <v>179187</v>
      </c>
      <c r="V44" s="31">
        <f t="shared" si="5"/>
        <v>225679</v>
      </c>
      <c r="W44" s="31">
        <f t="shared" si="5"/>
        <v>330410</v>
      </c>
      <c r="X44" s="31">
        <f t="shared" si="5"/>
        <v>0</v>
      </c>
      <c r="Y44" s="31">
        <f t="shared" si="5"/>
        <v>330410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1004269639</v>
      </c>
      <c r="D45" s="42">
        <f t="shared" si="6"/>
        <v>0</v>
      </c>
      <c r="E45" s="43">
        <f t="shared" si="6"/>
        <v>40770165</v>
      </c>
      <c r="F45" s="44">
        <f t="shared" si="6"/>
        <v>1017606980</v>
      </c>
      <c r="G45" s="44">
        <f t="shared" si="6"/>
        <v>1031374280</v>
      </c>
      <c r="H45" s="44">
        <f t="shared" si="6"/>
        <v>-33060846</v>
      </c>
      <c r="I45" s="44">
        <f t="shared" si="6"/>
        <v>-757663</v>
      </c>
      <c r="J45" s="44">
        <f t="shared" si="6"/>
        <v>997555771</v>
      </c>
      <c r="K45" s="44">
        <f t="shared" si="6"/>
        <v>15573339</v>
      </c>
      <c r="L45" s="44">
        <f t="shared" si="6"/>
        <v>-1673204</v>
      </c>
      <c r="M45" s="44">
        <f t="shared" si="6"/>
        <v>5763</v>
      </c>
      <c r="N45" s="44">
        <f t="shared" si="6"/>
        <v>13905898</v>
      </c>
      <c r="O45" s="44">
        <f t="shared" si="6"/>
        <v>-2581881</v>
      </c>
      <c r="P45" s="44">
        <f t="shared" si="6"/>
        <v>-2488787</v>
      </c>
      <c r="Q45" s="44">
        <f t="shared" si="6"/>
        <v>-1337819</v>
      </c>
      <c r="R45" s="44">
        <f t="shared" si="6"/>
        <v>-6408487</v>
      </c>
      <c r="S45" s="44">
        <f t="shared" si="6"/>
        <v>-2743589</v>
      </c>
      <c r="T45" s="44">
        <f t="shared" si="6"/>
        <v>-2335675</v>
      </c>
      <c r="U45" s="44">
        <f t="shared" si="6"/>
        <v>-266070</v>
      </c>
      <c r="V45" s="44">
        <f t="shared" si="6"/>
        <v>-5345334</v>
      </c>
      <c r="W45" s="44">
        <f t="shared" si="6"/>
        <v>999707848</v>
      </c>
      <c r="X45" s="44">
        <f t="shared" si="6"/>
        <v>1017606980</v>
      </c>
      <c r="Y45" s="44">
        <f t="shared" si="6"/>
        <v>-17899132</v>
      </c>
      <c r="Z45" s="45">
        <f>+IF(X45&lt;&gt;0,+(Y45/X45)*100,0)</f>
        <v>-1.7589435166806735</v>
      </c>
      <c r="AA45" s="46">
        <f>+AA26-AA44</f>
        <v>1017606980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421973396</v>
      </c>
      <c r="D47" s="18"/>
      <c r="E47" s="19">
        <v>91592433</v>
      </c>
      <c r="F47" s="20">
        <v>490741154</v>
      </c>
      <c r="G47" s="20">
        <v>453341303</v>
      </c>
      <c r="H47" s="20">
        <v>-24288353</v>
      </c>
      <c r="I47" s="20">
        <v>7005169</v>
      </c>
      <c r="J47" s="20">
        <v>436058119</v>
      </c>
      <c r="K47" s="20">
        <v>17956168</v>
      </c>
      <c r="L47" s="20">
        <v>8933012</v>
      </c>
      <c r="M47" s="20">
        <v>12402128</v>
      </c>
      <c r="N47" s="20">
        <v>39291308</v>
      </c>
      <c r="O47" s="20">
        <v>17554947</v>
      </c>
      <c r="P47" s="20">
        <v>14769546</v>
      </c>
      <c r="Q47" s="20">
        <v>25185705</v>
      </c>
      <c r="R47" s="20">
        <v>57510198</v>
      </c>
      <c r="S47" s="20">
        <v>550216</v>
      </c>
      <c r="T47" s="20">
        <v>1472096</v>
      </c>
      <c r="U47" s="20">
        <v>-5241891</v>
      </c>
      <c r="V47" s="20">
        <v>-3219579</v>
      </c>
      <c r="W47" s="20">
        <v>529640046</v>
      </c>
      <c r="X47" s="20">
        <v>490741154</v>
      </c>
      <c r="Y47" s="20">
        <v>38898892</v>
      </c>
      <c r="Z47" s="47">
        <v>7.9265599966372502</v>
      </c>
      <c r="AA47" s="22">
        <v>490741154</v>
      </c>
    </row>
    <row r="48" spans="1:27" x14ac:dyDescent="0.25">
      <c r="A48" s="23" t="s">
        <v>73</v>
      </c>
      <c r="B48" s="17" t="s">
        <v>32</v>
      </c>
      <c r="C48" s="18">
        <v>-999517</v>
      </c>
      <c r="D48" s="18"/>
      <c r="E48" s="19"/>
      <c r="F48" s="20">
        <v>-999517</v>
      </c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>
        <v>-999517</v>
      </c>
      <c r="Y48" s="20"/>
      <c r="Z48" s="47"/>
      <c r="AA48" s="22">
        <v>-999517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420973879</v>
      </c>
      <c r="D50" s="50">
        <f t="shared" ref="D50:Y50" si="7">SUM(D47:D49)</f>
        <v>0</v>
      </c>
      <c r="E50" s="51">
        <f t="shared" si="7"/>
        <v>91592433</v>
      </c>
      <c r="F50" s="52">
        <f t="shared" si="7"/>
        <v>489741637</v>
      </c>
      <c r="G50" s="52">
        <f t="shared" si="7"/>
        <v>452341786</v>
      </c>
      <c r="H50" s="52">
        <f t="shared" si="7"/>
        <v>-24288353</v>
      </c>
      <c r="I50" s="52">
        <f t="shared" si="7"/>
        <v>7005169</v>
      </c>
      <c r="J50" s="52">
        <f t="shared" si="7"/>
        <v>435058602</v>
      </c>
      <c r="K50" s="52">
        <f t="shared" si="7"/>
        <v>17956168</v>
      </c>
      <c r="L50" s="52">
        <f t="shared" si="7"/>
        <v>8933012</v>
      </c>
      <c r="M50" s="52">
        <f t="shared" si="7"/>
        <v>12402128</v>
      </c>
      <c r="N50" s="52">
        <f t="shared" si="7"/>
        <v>39291308</v>
      </c>
      <c r="O50" s="52">
        <f t="shared" si="7"/>
        <v>17554947</v>
      </c>
      <c r="P50" s="52">
        <f t="shared" si="7"/>
        <v>14769546</v>
      </c>
      <c r="Q50" s="52">
        <f t="shared" si="7"/>
        <v>25185705</v>
      </c>
      <c r="R50" s="52">
        <f t="shared" si="7"/>
        <v>57510198</v>
      </c>
      <c r="S50" s="52">
        <f t="shared" si="7"/>
        <v>550216</v>
      </c>
      <c r="T50" s="52">
        <f t="shared" si="7"/>
        <v>1472096</v>
      </c>
      <c r="U50" s="52">
        <f t="shared" si="7"/>
        <v>-5241891</v>
      </c>
      <c r="V50" s="52">
        <f t="shared" si="7"/>
        <v>-3219579</v>
      </c>
      <c r="W50" s="52">
        <f t="shared" si="7"/>
        <v>528640529</v>
      </c>
      <c r="X50" s="52">
        <f t="shared" si="7"/>
        <v>489741637</v>
      </c>
      <c r="Y50" s="52">
        <f t="shared" si="7"/>
        <v>38898892</v>
      </c>
      <c r="Z50" s="53">
        <f>+IF(X50&lt;&gt;0,+(Y50/X50)*100,0)</f>
        <v>7.9427373662329632</v>
      </c>
      <c r="AA50" s="54">
        <f>SUM(AA47:AA49)</f>
        <v>489741637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-291621282</v>
      </c>
      <c r="D6" s="18"/>
      <c r="E6" s="19">
        <v>170774890</v>
      </c>
      <c r="F6" s="20">
        <v>167920091</v>
      </c>
      <c r="G6" s="20">
        <v>-306752520</v>
      </c>
      <c r="H6" s="20">
        <v>-9244034</v>
      </c>
      <c r="I6" s="20">
        <v>-8680944</v>
      </c>
      <c r="J6" s="20">
        <v>-324677498</v>
      </c>
      <c r="K6" s="20">
        <v>-7499880</v>
      </c>
      <c r="L6" s="20">
        <v>-12079241</v>
      </c>
      <c r="M6" s="20">
        <v>-4723896</v>
      </c>
      <c r="N6" s="20">
        <v>-24303017</v>
      </c>
      <c r="O6" s="20">
        <v>-9238241</v>
      </c>
      <c r="P6" s="20">
        <v>-9902931</v>
      </c>
      <c r="Q6" s="20">
        <v>-12375262</v>
      </c>
      <c r="R6" s="20">
        <v>-31516434</v>
      </c>
      <c r="S6" s="20">
        <v>-14182979</v>
      </c>
      <c r="T6" s="20">
        <v>-8607094</v>
      </c>
      <c r="U6" s="20">
        <v>-22589128</v>
      </c>
      <c r="V6" s="20">
        <v>-45379201</v>
      </c>
      <c r="W6" s="20">
        <v>-425876150</v>
      </c>
      <c r="X6" s="20">
        <v>167920091</v>
      </c>
      <c r="Y6" s="20">
        <v>-593796241</v>
      </c>
      <c r="Z6" s="21">
        <v>-353.61834159558668</v>
      </c>
      <c r="AA6" s="22">
        <v>167920091</v>
      </c>
    </row>
    <row r="7" spans="1:27" x14ac:dyDescent="0.25">
      <c r="A7" s="23" t="s">
        <v>35</v>
      </c>
      <c r="B7" s="17" t="s">
        <v>32</v>
      </c>
      <c r="C7" s="18">
        <v>346301648</v>
      </c>
      <c r="D7" s="18"/>
      <c r="E7" s="19">
        <v>-4030535</v>
      </c>
      <c r="F7" s="20">
        <v>-4030535</v>
      </c>
      <c r="G7" s="20">
        <v>423779635</v>
      </c>
      <c r="H7" s="20">
        <v>-17596733</v>
      </c>
      <c r="I7" s="20">
        <v>33185936</v>
      </c>
      <c r="J7" s="20">
        <v>439368838</v>
      </c>
      <c r="K7" s="20">
        <v>30047919</v>
      </c>
      <c r="L7" s="20">
        <v>32890846</v>
      </c>
      <c r="M7" s="20">
        <v>32235256</v>
      </c>
      <c r="N7" s="20">
        <v>95174021</v>
      </c>
      <c r="O7" s="20">
        <v>33325816</v>
      </c>
      <c r="P7" s="20">
        <v>35938215</v>
      </c>
      <c r="Q7" s="20">
        <v>-6491232</v>
      </c>
      <c r="R7" s="20">
        <v>62772799</v>
      </c>
      <c r="S7" s="20">
        <v>-2175753</v>
      </c>
      <c r="T7" s="20">
        <v>35678909</v>
      </c>
      <c r="U7" s="20">
        <v>34617687</v>
      </c>
      <c r="V7" s="20">
        <v>68120843</v>
      </c>
      <c r="W7" s="20">
        <v>665436501</v>
      </c>
      <c r="X7" s="20">
        <v>-4030535</v>
      </c>
      <c r="Y7" s="20">
        <v>669467036</v>
      </c>
      <c r="Z7" s="21">
        <v>-16609.880226818525</v>
      </c>
      <c r="AA7" s="22">
        <v>-4030535</v>
      </c>
    </row>
    <row r="8" spans="1:27" x14ac:dyDescent="0.25">
      <c r="A8" s="23" t="s">
        <v>36</v>
      </c>
      <c r="B8" s="17" t="s">
        <v>32</v>
      </c>
      <c r="C8" s="18">
        <v>4300962</v>
      </c>
      <c r="D8" s="18"/>
      <c r="E8" s="19"/>
      <c r="F8" s="20"/>
      <c r="G8" s="20">
        <v>4613859</v>
      </c>
      <c r="H8" s="20">
        <v>114123</v>
      </c>
      <c r="I8" s="20">
        <v>114735</v>
      </c>
      <c r="J8" s="20">
        <v>4842717</v>
      </c>
      <c r="K8" s="20">
        <v>112615</v>
      </c>
      <c r="L8" s="20">
        <v>115691</v>
      </c>
      <c r="M8" s="20">
        <v>115320</v>
      </c>
      <c r="N8" s="20">
        <v>343626</v>
      </c>
      <c r="O8" s="20">
        <v>115691</v>
      </c>
      <c r="P8" s="20">
        <v>116897</v>
      </c>
      <c r="Q8" s="20">
        <v>129988</v>
      </c>
      <c r="R8" s="20">
        <v>362576</v>
      </c>
      <c r="S8" s="20">
        <v>117133</v>
      </c>
      <c r="T8" s="20">
        <v>117414</v>
      </c>
      <c r="U8" s="20">
        <v>117414</v>
      </c>
      <c r="V8" s="20">
        <v>351961</v>
      </c>
      <c r="W8" s="20">
        <v>5900880</v>
      </c>
      <c r="X8" s="20"/>
      <c r="Y8" s="20">
        <v>5900880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-6627425</v>
      </c>
      <c r="D10" s="18"/>
      <c r="E10" s="19">
        <v>-7617025</v>
      </c>
      <c r="F10" s="20">
        <v>-7407025</v>
      </c>
      <c r="G10" s="20">
        <v>-6838102</v>
      </c>
      <c r="H10" s="20">
        <v>-291157</v>
      </c>
      <c r="I10" s="20">
        <v>-241984</v>
      </c>
      <c r="J10" s="20">
        <v>-7371243</v>
      </c>
      <c r="K10" s="20">
        <v>-596995</v>
      </c>
      <c r="L10" s="20">
        <v>-551779</v>
      </c>
      <c r="M10" s="20">
        <v>-368856</v>
      </c>
      <c r="N10" s="20">
        <v>-1517630</v>
      </c>
      <c r="O10" s="20">
        <v>-233240</v>
      </c>
      <c r="P10" s="20">
        <v>-224932</v>
      </c>
      <c r="Q10" s="20">
        <v>28936</v>
      </c>
      <c r="R10" s="20">
        <v>-429236</v>
      </c>
      <c r="S10" s="20">
        <v>-296132</v>
      </c>
      <c r="T10" s="20">
        <v>-156388</v>
      </c>
      <c r="U10" s="20">
        <v>-88458</v>
      </c>
      <c r="V10" s="20">
        <v>-540978</v>
      </c>
      <c r="W10" s="20">
        <v>-9859087</v>
      </c>
      <c r="X10" s="20">
        <v>-7407025</v>
      </c>
      <c r="Y10" s="20">
        <v>-2452062</v>
      </c>
      <c r="Z10" s="21">
        <v>33.104546022188394</v>
      </c>
      <c r="AA10" s="22">
        <v>-7407025</v>
      </c>
    </row>
    <row r="11" spans="1:27" x14ac:dyDescent="0.25">
      <c r="A11" s="23" t="s">
        <v>39</v>
      </c>
      <c r="B11" s="17" t="s">
        <v>32</v>
      </c>
      <c r="C11" s="18">
        <v>646087334</v>
      </c>
      <c r="D11" s="18"/>
      <c r="E11" s="19">
        <v>50923071</v>
      </c>
      <c r="F11" s="20">
        <v>53993497</v>
      </c>
      <c r="G11" s="24">
        <v>644940317</v>
      </c>
      <c r="H11" s="24">
        <v>1511189</v>
      </c>
      <c r="I11" s="24">
        <v>1118188</v>
      </c>
      <c r="J11" s="20">
        <v>647569694</v>
      </c>
      <c r="K11" s="24">
        <v>1090232</v>
      </c>
      <c r="L11" s="24">
        <v>1569604</v>
      </c>
      <c r="M11" s="20">
        <v>606396</v>
      </c>
      <c r="N11" s="24">
        <v>3266232</v>
      </c>
      <c r="O11" s="24">
        <v>1263397</v>
      </c>
      <c r="P11" s="24">
        <v>1322996</v>
      </c>
      <c r="Q11" s="20">
        <v>4598475</v>
      </c>
      <c r="R11" s="24">
        <v>7184868</v>
      </c>
      <c r="S11" s="24">
        <v>1886943</v>
      </c>
      <c r="T11" s="20">
        <v>1413293</v>
      </c>
      <c r="U11" s="24">
        <v>2983666</v>
      </c>
      <c r="V11" s="24">
        <v>6283902</v>
      </c>
      <c r="W11" s="24">
        <v>664304696</v>
      </c>
      <c r="X11" s="20">
        <v>53993497</v>
      </c>
      <c r="Y11" s="24">
        <v>610311199</v>
      </c>
      <c r="Z11" s="25">
        <v>1130.3420465616443</v>
      </c>
      <c r="AA11" s="26">
        <v>53993497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698441237</v>
      </c>
      <c r="D13" s="29">
        <f>SUM(D6:D12)</f>
        <v>0</v>
      </c>
      <c r="E13" s="30">
        <f t="shared" si="0"/>
        <v>210050401</v>
      </c>
      <c r="F13" s="31">
        <f t="shared" si="0"/>
        <v>210476028</v>
      </c>
      <c r="G13" s="31">
        <f t="shared" si="0"/>
        <v>759743189</v>
      </c>
      <c r="H13" s="31">
        <f t="shared" si="0"/>
        <v>-25506612</v>
      </c>
      <c r="I13" s="31">
        <f t="shared" si="0"/>
        <v>25495931</v>
      </c>
      <c r="J13" s="31">
        <f t="shared" si="0"/>
        <v>759732508</v>
      </c>
      <c r="K13" s="31">
        <f t="shared" si="0"/>
        <v>23153891</v>
      </c>
      <c r="L13" s="31">
        <f t="shared" si="0"/>
        <v>21945121</v>
      </c>
      <c r="M13" s="31">
        <f t="shared" si="0"/>
        <v>27864220</v>
      </c>
      <c r="N13" s="31">
        <f t="shared" si="0"/>
        <v>72963232</v>
      </c>
      <c r="O13" s="31">
        <f t="shared" si="0"/>
        <v>25233423</v>
      </c>
      <c r="P13" s="31">
        <f t="shared" si="0"/>
        <v>27250245</v>
      </c>
      <c r="Q13" s="31">
        <f t="shared" si="0"/>
        <v>-14109095</v>
      </c>
      <c r="R13" s="31">
        <f t="shared" si="0"/>
        <v>38374573</v>
      </c>
      <c r="S13" s="31">
        <f t="shared" si="0"/>
        <v>-14650788</v>
      </c>
      <c r="T13" s="31">
        <f t="shared" si="0"/>
        <v>28446134</v>
      </c>
      <c r="U13" s="31">
        <f t="shared" si="0"/>
        <v>15041181</v>
      </c>
      <c r="V13" s="31">
        <f t="shared" si="0"/>
        <v>28836527</v>
      </c>
      <c r="W13" s="31">
        <f t="shared" si="0"/>
        <v>899906840</v>
      </c>
      <c r="X13" s="31">
        <f t="shared" si="0"/>
        <v>210476028</v>
      </c>
      <c r="Y13" s="31">
        <f t="shared" si="0"/>
        <v>689430812</v>
      </c>
      <c r="Z13" s="32">
        <f>+IF(X13&lt;&gt;0,+(Y13/X13)*100,0)</f>
        <v>327.55787846775598</v>
      </c>
      <c r="AA13" s="33">
        <f>SUM(AA6:AA12)</f>
        <v>210476028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89836985</v>
      </c>
      <c r="D17" s="18"/>
      <c r="E17" s="19">
        <v>119824127</v>
      </c>
      <c r="F17" s="20">
        <v>22674042</v>
      </c>
      <c r="G17" s="24">
        <v>68323129</v>
      </c>
      <c r="H17" s="24">
        <v>17109597</v>
      </c>
      <c r="I17" s="24">
        <v>3513557</v>
      </c>
      <c r="J17" s="20">
        <v>88946283</v>
      </c>
      <c r="K17" s="24">
        <v>-2194072</v>
      </c>
      <c r="L17" s="24">
        <v>5101816</v>
      </c>
      <c r="M17" s="20">
        <v>1446891</v>
      </c>
      <c r="N17" s="24">
        <v>4354635</v>
      </c>
      <c r="O17" s="24">
        <v>2531717</v>
      </c>
      <c r="P17" s="24">
        <v>-3218472</v>
      </c>
      <c r="Q17" s="20">
        <v>32336400</v>
      </c>
      <c r="R17" s="24">
        <v>31649645</v>
      </c>
      <c r="S17" s="24">
        <v>6266864</v>
      </c>
      <c r="T17" s="20">
        <v>1490989</v>
      </c>
      <c r="U17" s="24">
        <v>15390379</v>
      </c>
      <c r="V17" s="24">
        <v>23148232</v>
      </c>
      <c r="W17" s="24">
        <v>148098795</v>
      </c>
      <c r="X17" s="20">
        <v>22674073</v>
      </c>
      <c r="Y17" s="24">
        <v>125424722</v>
      </c>
      <c r="Z17" s="25">
        <v>553.16361555332389</v>
      </c>
      <c r="AA17" s="26">
        <v>22674042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-101327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>
        <v>6997481</v>
      </c>
      <c r="R21" s="20">
        <v>6997481</v>
      </c>
      <c r="S21" s="20"/>
      <c r="T21" s="20"/>
      <c r="U21" s="20"/>
      <c r="V21" s="20"/>
      <c r="W21" s="20">
        <v>6997481</v>
      </c>
      <c r="X21" s="20"/>
      <c r="Y21" s="20">
        <v>6997481</v>
      </c>
      <c r="Z21" s="21"/>
      <c r="AA21" s="22"/>
    </row>
    <row r="22" spans="1:27" x14ac:dyDescent="0.25">
      <c r="A22" s="23" t="s">
        <v>35</v>
      </c>
      <c r="B22" s="17" t="s">
        <v>32</v>
      </c>
      <c r="C22" s="18">
        <v>173055</v>
      </c>
      <c r="D22" s="18"/>
      <c r="E22" s="19"/>
      <c r="F22" s="20"/>
      <c r="G22" s="20">
        <v>-1032000</v>
      </c>
      <c r="H22" s="20">
        <v>1205055</v>
      </c>
      <c r="I22" s="20"/>
      <c r="J22" s="20">
        <v>173055</v>
      </c>
      <c r="K22" s="20"/>
      <c r="L22" s="20"/>
      <c r="M22" s="20"/>
      <c r="N22" s="20"/>
      <c r="O22" s="20"/>
      <c r="P22" s="20"/>
      <c r="Q22" s="20">
        <v>1205055</v>
      </c>
      <c r="R22" s="20">
        <v>1205055</v>
      </c>
      <c r="S22" s="20"/>
      <c r="T22" s="20"/>
      <c r="U22" s="20"/>
      <c r="V22" s="20"/>
      <c r="W22" s="20">
        <v>1378110</v>
      </c>
      <c r="X22" s="20"/>
      <c r="Y22" s="20">
        <v>1378110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>
        <v>-101973</v>
      </c>
      <c r="H23" s="20"/>
      <c r="I23" s="20"/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89908067</v>
      </c>
      <c r="D25" s="29">
        <f t="shared" ref="D25:Y25" si="1">SUM(D15:D24)</f>
        <v>0</v>
      </c>
      <c r="E25" s="35">
        <f t="shared" si="1"/>
        <v>119722800</v>
      </c>
      <c r="F25" s="36">
        <f t="shared" si="1"/>
        <v>22674042</v>
      </c>
      <c r="G25" s="36">
        <f t="shared" si="1"/>
        <v>67189156</v>
      </c>
      <c r="H25" s="36">
        <f t="shared" si="1"/>
        <v>18314652</v>
      </c>
      <c r="I25" s="36">
        <f t="shared" si="1"/>
        <v>3513557</v>
      </c>
      <c r="J25" s="36">
        <f t="shared" si="1"/>
        <v>89017365</v>
      </c>
      <c r="K25" s="36">
        <f t="shared" si="1"/>
        <v>-2194072</v>
      </c>
      <c r="L25" s="36">
        <f t="shared" si="1"/>
        <v>5101816</v>
      </c>
      <c r="M25" s="36">
        <f t="shared" si="1"/>
        <v>1446891</v>
      </c>
      <c r="N25" s="36">
        <f t="shared" si="1"/>
        <v>4354635</v>
      </c>
      <c r="O25" s="36">
        <f t="shared" si="1"/>
        <v>2531717</v>
      </c>
      <c r="P25" s="36">
        <f t="shared" si="1"/>
        <v>-3218472</v>
      </c>
      <c r="Q25" s="36">
        <f t="shared" si="1"/>
        <v>40538936</v>
      </c>
      <c r="R25" s="36">
        <f t="shared" si="1"/>
        <v>39852181</v>
      </c>
      <c r="S25" s="36">
        <f t="shared" si="1"/>
        <v>6266864</v>
      </c>
      <c r="T25" s="36">
        <f t="shared" si="1"/>
        <v>1490989</v>
      </c>
      <c r="U25" s="36">
        <f t="shared" si="1"/>
        <v>15390379</v>
      </c>
      <c r="V25" s="36">
        <f t="shared" si="1"/>
        <v>23148232</v>
      </c>
      <c r="W25" s="36">
        <f t="shared" si="1"/>
        <v>156372413</v>
      </c>
      <c r="X25" s="36">
        <f t="shared" si="1"/>
        <v>22674073</v>
      </c>
      <c r="Y25" s="36">
        <f t="shared" si="1"/>
        <v>133698340</v>
      </c>
      <c r="Z25" s="37">
        <f>+IF(X25&lt;&gt;0,+(Y25/X25)*100,0)</f>
        <v>589.65294854612137</v>
      </c>
      <c r="AA25" s="38">
        <f>SUM(AA15:AA24)</f>
        <v>22674042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788349304</v>
      </c>
      <c r="D26" s="29">
        <f>+D13+D25</f>
        <v>0</v>
      </c>
      <c r="E26" s="30">
        <f t="shared" si="2"/>
        <v>329773201</v>
      </c>
      <c r="F26" s="31">
        <f t="shared" si="2"/>
        <v>233150070</v>
      </c>
      <c r="G26" s="31">
        <f t="shared" si="2"/>
        <v>826932345</v>
      </c>
      <c r="H26" s="31">
        <f t="shared" si="2"/>
        <v>-7191960</v>
      </c>
      <c r="I26" s="31">
        <f t="shared" si="2"/>
        <v>29009488</v>
      </c>
      <c r="J26" s="31">
        <f t="shared" si="2"/>
        <v>848749873</v>
      </c>
      <c r="K26" s="31">
        <f t="shared" si="2"/>
        <v>20959819</v>
      </c>
      <c r="L26" s="31">
        <f t="shared" si="2"/>
        <v>27046937</v>
      </c>
      <c r="M26" s="31">
        <f t="shared" si="2"/>
        <v>29311111</v>
      </c>
      <c r="N26" s="31">
        <f t="shared" si="2"/>
        <v>77317867</v>
      </c>
      <c r="O26" s="31">
        <f t="shared" si="2"/>
        <v>27765140</v>
      </c>
      <c r="P26" s="31">
        <f t="shared" si="2"/>
        <v>24031773</v>
      </c>
      <c r="Q26" s="31">
        <f t="shared" si="2"/>
        <v>26429841</v>
      </c>
      <c r="R26" s="31">
        <f t="shared" si="2"/>
        <v>78226754</v>
      </c>
      <c r="S26" s="31">
        <f t="shared" si="2"/>
        <v>-8383924</v>
      </c>
      <c r="T26" s="31">
        <f t="shared" si="2"/>
        <v>29937123</v>
      </c>
      <c r="U26" s="31">
        <f t="shared" si="2"/>
        <v>30431560</v>
      </c>
      <c r="V26" s="31">
        <f t="shared" si="2"/>
        <v>51984759</v>
      </c>
      <c r="W26" s="31">
        <f t="shared" si="2"/>
        <v>1056279253</v>
      </c>
      <c r="X26" s="31">
        <f t="shared" si="2"/>
        <v>233150101</v>
      </c>
      <c r="Y26" s="31">
        <f t="shared" si="2"/>
        <v>823129152</v>
      </c>
      <c r="Z26" s="32">
        <f>+IF(X26&lt;&gt;0,+(Y26/X26)*100,0)</f>
        <v>353.0468777279234</v>
      </c>
      <c r="AA26" s="33">
        <f>+AA13+AA25</f>
        <v>233150070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29613026</v>
      </c>
      <c r="D30" s="18"/>
      <c r="E30" s="19"/>
      <c r="F30" s="20"/>
      <c r="G30" s="20">
        <v>29613026</v>
      </c>
      <c r="H30" s="20"/>
      <c r="I30" s="20"/>
      <c r="J30" s="20">
        <v>29613026</v>
      </c>
      <c r="K30" s="20"/>
      <c r="L30" s="20"/>
      <c r="M30" s="20"/>
      <c r="N30" s="20"/>
      <c r="O30" s="20"/>
      <c r="P30" s="20"/>
      <c r="Q30" s="20">
        <v>16213366</v>
      </c>
      <c r="R30" s="20">
        <v>16213366</v>
      </c>
      <c r="S30" s="20"/>
      <c r="T30" s="20"/>
      <c r="U30" s="20"/>
      <c r="V30" s="20"/>
      <c r="W30" s="20">
        <v>45826392</v>
      </c>
      <c r="X30" s="20"/>
      <c r="Y30" s="20">
        <v>45826392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11347036</v>
      </c>
      <c r="D31" s="18"/>
      <c r="E31" s="19"/>
      <c r="F31" s="20"/>
      <c r="G31" s="20">
        <v>11347036</v>
      </c>
      <c r="H31" s="20"/>
      <c r="I31" s="20"/>
      <c r="J31" s="20">
        <v>11347036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/>
      <c r="Y31" s="20">
        <v>11347036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79305093</v>
      </c>
      <c r="D32" s="18"/>
      <c r="E32" s="19">
        <v>259737763</v>
      </c>
      <c r="F32" s="20">
        <v>189727932</v>
      </c>
      <c r="G32" s="20">
        <v>56892969</v>
      </c>
      <c r="H32" s="20">
        <v>937248</v>
      </c>
      <c r="I32" s="20">
        <v>487615</v>
      </c>
      <c r="J32" s="20">
        <v>58317832</v>
      </c>
      <c r="K32" s="20">
        <v>1197445</v>
      </c>
      <c r="L32" s="20">
        <v>871897</v>
      </c>
      <c r="M32" s="20">
        <v>9629660</v>
      </c>
      <c r="N32" s="20">
        <v>11699002</v>
      </c>
      <c r="O32" s="20">
        <v>1159895</v>
      </c>
      <c r="P32" s="20">
        <v>371554</v>
      </c>
      <c r="Q32" s="20">
        <v>21642942</v>
      </c>
      <c r="R32" s="20">
        <v>23174391</v>
      </c>
      <c r="S32" s="20">
        <v>407127</v>
      </c>
      <c r="T32" s="20">
        <v>756275</v>
      </c>
      <c r="U32" s="20">
        <v>8623591</v>
      </c>
      <c r="V32" s="20">
        <v>9786993</v>
      </c>
      <c r="W32" s="20">
        <v>102978218</v>
      </c>
      <c r="X32" s="20">
        <v>189727932</v>
      </c>
      <c r="Y32" s="20">
        <v>-86749714</v>
      </c>
      <c r="Z32" s="21">
        <v>-45.723216969444437</v>
      </c>
      <c r="AA32" s="22">
        <v>189727932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-6000000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>
        <v>-436641</v>
      </c>
      <c r="U33" s="20">
        <v>-3617258</v>
      </c>
      <c r="V33" s="20">
        <v>-4053899</v>
      </c>
      <c r="W33" s="20">
        <v>-4053899</v>
      </c>
      <c r="X33" s="20">
        <v>-6000000</v>
      </c>
      <c r="Y33" s="20">
        <v>1946101</v>
      </c>
      <c r="Z33" s="21">
        <v>-32.435016666666669</v>
      </c>
      <c r="AA33" s="22">
        <v>-6000000</v>
      </c>
    </row>
    <row r="34" spans="1:27" x14ac:dyDescent="0.25">
      <c r="A34" s="23" t="s">
        <v>61</v>
      </c>
      <c r="B34" s="17" t="s">
        <v>32</v>
      </c>
      <c r="C34" s="18">
        <v>97488</v>
      </c>
      <c r="D34" s="18"/>
      <c r="E34" s="19"/>
      <c r="F34" s="20"/>
      <c r="G34" s="20">
        <v>-722851</v>
      </c>
      <c r="H34" s="20">
        <v>820339</v>
      </c>
      <c r="I34" s="20"/>
      <c r="J34" s="20">
        <v>97488</v>
      </c>
      <c r="K34" s="20"/>
      <c r="L34" s="20"/>
      <c r="M34" s="20"/>
      <c r="N34" s="20"/>
      <c r="O34" s="20"/>
      <c r="P34" s="20"/>
      <c r="Q34" s="20">
        <v>820339</v>
      </c>
      <c r="R34" s="20">
        <v>820339</v>
      </c>
      <c r="S34" s="20"/>
      <c r="T34" s="20"/>
      <c r="U34" s="20"/>
      <c r="V34" s="20"/>
      <c r="W34" s="20">
        <v>917827</v>
      </c>
      <c r="X34" s="20"/>
      <c r="Y34" s="20">
        <v>917827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18059346</v>
      </c>
      <c r="D35" s="18"/>
      <c r="E35" s="19">
        <v>29779351</v>
      </c>
      <c r="F35" s="20">
        <v>29779351</v>
      </c>
      <c r="G35" s="20">
        <v>23423470</v>
      </c>
      <c r="H35" s="20">
        <v>-2684219</v>
      </c>
      <c r="I35" s="20">
        <v>1037379</v>
      </c>
      <c r="J35" s="20">
        <v>21776630</v>
      </c>
      <c r="K35" s="20">
        <v>-6651138</v>
      </c>
      <c r="L35" s="20">
        <v>599811</v>
      </c>
      <c r="M35" s="20">
        <v>446913</v>
      </c>
      <c r="N35" s="20">
        <v>-5604414</v>
      </c>
      <c r="O35" s="20">
        <v>-962652</v>
      </c>
      <c r="P35" s="20">
        <v>1479284</v>
      </c>
      <c r="Q35" s="20">
        <v>22653219</v>
      </c>
      <c r="R35" s="20">
        <v>23169851</v>
      </c>
      <c r="S35" s="20">
        <v>-5526440</v>
      </c>
      <c r="T35" s="20">
        <v>-2169260</v>
      </c>
      <c r="U35" s="20">
        <v>3984641</v>
      </c>
      <c r="V35" s="20">
        <v>-3711059</v>
      </c>
      <c r="W35" s="20">
        <v>35631008</v>
      </c>
      <c r="X35" s="20">
        <v>29779351</v>
      </c>
      <c r="Y35" s="20">
        <v>5851657</v>
      </c>
      <c r="Z35" s="21">
        <v>19.650048787161278</v>
      </c>
      <c r="AA35" s="22">
        <v>29779351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138421989</v>
      </c>
      <c r="D37" s="29">
        <f t="shared" ref="D37:Y37" si="3">SUM(D29:D36)</f>
        <v>0</v>
      </c>
      <c r="E37" s="30">
        <f t="shared" si="3"/>
        <v>289517114</v>
      </c>
      <c r="F37" s="31">
        <f t="shared" si="3"/>
        <v>213507283</v>
      </c>
      <c r="G37" s="31">
        <f t="shared" si="3"/>
        <v>120553650</v>
      </c>
      <c r="H37" s="31">
        <f t="shared" si="3"/>
        <v>-926632</v>
      </c>
      <c r="I37" s="31">
        <f t="shared" si="3"/>
        <v>1524994</v>
      </c>
      <c r="J37" s="31">
        <f t="shared" si="3"/>
        <v>121152012</v>
      </c>
      <c r="K37" s="31">
        <f t="shared" si="3"/>
        <v>-5453693</v>
      </c>
      <c r="L37" s="31">
        <f t="shared" si="3"/>
        <v>1471708</v>
      </c>
      <c r="M37" s="31">
        <f t="shared" si="3"/>
        <v>10076573</v>
      </c>
      <c r="N37" s="31">
        <f t="shared" si="3"/>
        <v>6094588</v>
      </c>
      <c r="O37" s="31">
        <f t="shared" si="3"/>
        <v>197243</v>
      </c>
      <c r="P37" s="31">
        <f t="shared" si="3"/>
        <v>1850838</v>
      </c>
      <c r="Q37" s="31">
        <f t="shared" si="3"/>
        <v>61329866</v>
      </c>
      <c r="R37" s="31">
        <f t="shared" si="3"/>
        <v>63377947</v>
      </c>
      <c r="S37" s="31">
        <f t="shared" si="3"/>
        <v>-5119313</v>
      </c>
      <c r="T37" s="31">
        <f t="shared" si="3"/>
        <v>-1849626</v>
      </c>
      <c r="U37" s="31">
        <f t="shared" si="3"/>
        <v>8990974</v>
      </c>
      <c r="V37" s="31">
        <f t="shared" si="3"/>
        <v>2022035</v>
      </c>
      <c r="W37" s="31">
        <f t="shared" si="3"/>
        <v>192646582</v>
      </c>
      <c r="X37" s="31">
        <f t="shared" si="3"/>
        <v>213507283</v>
      </c>
      <c r="Y37" s="31">
        <f t="shared" si="3"/>
        <v>-20860701</v>
      </c>
      <c r="Z37" s="32">
        <f>+IF(X37&lt;&gt;0,+(Y37/X37)*100,0)</f>
        <v>-9.7704868456407645</v>
      </c>
      <c r="AA37" s="33">
        <f>SUM(AA29:AA36)</f>
        <v>213507283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97193457</v>
      </c>
      <c r="D39" s="18"/>
      <c r="E39" s="19"/>
      <c r="F39" s="20"/>
      <c r="G39" s="20">
        <v>97193457</v>
      </c>
      <c r="H39" s="20"/>
      <c r="I39" s="20"/>
      <c r="J39" s="20">
        <v>97193457</v>
      </c>
      <c r="K39" s="20"/>
      <c r="L39" s="20"/>
      <c r="M39" s="20"/>
      <c r="N39" s="20"/>
      <c r="O39" s="20"/>
      <c r="P39" s="20"/>
      <c r="Q39" s="20">
        <v>-16213366</v>
      </c>
      <c r="R39" s="20">
        <v>-16213366</v>
      </c>
      <c r="S39" s="20"/>
      <c r="T39" s="20"/>
      <c r="U39" s="20"/>
      <c r="V39" s="20"/>
      <c r="W39" s="20">
        <v>80980091</v>
      </c>
      <c r="X39" s="20"/>
      <c r="Y39" s="20">
        <v>80980091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97193457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97193457</v>
      </c>
      <c r="H43" s="36">
        <f t="shared" si="4"/>
        <v>0</v>
      </c>
      <c r="I43" s="36">
        <f t="shared" si="4"/>
        <v>0</v>
      </c>
      <c r="J43" s="36">
        <f t="shared" si="4"/>
        <v>97193457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-16213366</v>
      </c>
      <c r="R43" s="36">
        <f t="shared" si="4"/>
        <v>-16213366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80980091</v>
      </c>
      <c r="X43" s="36">
        <f t="shared" si="4"/>
        <v>0</v>
      </c>
      <c r="Y43" s="36">
        <f t="shared" si="4"/>
        <v>80980091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235615446</v>
      </c>
      <c r="D44" s="29">
        <f>+D37+D43</f>
        <v>0</v>
      </c>
      <c r="E44" s="30">
        <f t="shared" si="5"/>
        <v>289517114</v>
      </c>
      <c r="F44" s="31">
        <f t="shared" si="5"/>
        <v>213507283</v>
      </c>
      <c r="G44" s="31">
        <f t="shared" si="5"/>
        <v>217747107</v>
      </c>
      <c r="H44" s="31">
        <f t="shared" si="5"/>
        <v>-926632</v>
      </c>
      <c r="I44" s="31">
        <f t="shared" si="5"/>
        <v>1524994</v>
      </c>
      <c r="J44" s="31">
        <f t="shared" si="5"/>
        <v>218345469</v>
      </c>
      <c r="K44" s="31">
        <f t="shared" si="5"/>
        <v>-5453693</v>
      </c>
      <c r="L44" s="31">
        <f t="shared" si="5"/>
        <v>1471708</v>
      </c>
      <c r="M44" s="31">
        <f t="shared" si="5"/>
        <v>10076573</v>
      </c>
      <c r="N44" s="31">
        <f t="shared" si="5"/>
        <v>6094588</v>
      </c>
      <c r="O44" s="31">
        <f t="shared" si="5"/>
        <v>197243</v>
      </c>
      <c r="P44" s="31">
        <f t="shared" si="5"/>
        <v>1850838</v>
      </c>
      <c r="Q44" s="31">
        <f t="shared" si="5"/>
        <v>45116500</v>
      </c>
      <c r="R44" s="31">
        <f t="shared" si="5"/>
        <v>47164581</v>
      </c>
      <c r="S44" s="31">
        <f t="shared" si="5"/>
        <v>-5119313</v>
      </c>
      <c r="T44" s="31">
        <f t="shared" si="5"/>
        <v>-1849626</v>
      </c>
      <c r="U44" s="31">
        <f t="shared" si="5"/>
        <v>8990974</v>
      </c>
      <c r="V44" s="31">
        <f t="shared" si="5"/>
        <v>2022035</v>
      </c>
      <c r="W44" s="31">
        <f t="shared" si="5"/>
        <v>273626673</v>
      </c>
      <c r="X44" s="31">
        <f t="shared" si="5"/>
        <v>213507283</v>
      </c>
      <c r="Y44" s="31">
        <f t="shared" si="5"/>
        <v>60119390</v>
      </c>
      <c r="Z44" s="32">
        <f>+IF(X44&lt;&gt;0,+(Y44/X44)*100,0)</f>
        <v>28.158004333744437</v>
      </c>
      <c r="AA44" s="33">
        <f>+AA37+AA43</f>
        <v>213507283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552733858</v>
      </c>
      <c r="D45" s="42">
        <f t="shared" si="6"/>
        <v>0</v>
      </c>
      <c r="E45" s="43">
        <f t="shared" si="6"/>
        <v>40256087</v>
      </c>
      <c r="F45" s="44">
        <f t="shared" si="6"/>
        <v>19642787</v>
      </c>
      <c r="G45" s="44">
        <f t="shared" si="6"/>
        <v>609185238</v>
      </c>
      <c r="H45" s="44">
        <f t="shared" si="6"/>
        <v>-6265328</v>
      </c>
      <c r="I45" s="44">
        <f t="shared" si="6"/>
        <v>27484494</v>
      </c>
      <c r="J45" s="44">
        <f t="shared" si="6"/>
        <v>630404404</v>
      </c>
      <c r="K45" s="44">
        <f t="shared" si="6"/>
        <v>26413512</v>
      </c>
      <c r="L45" s="44">
        <f t="shared" si="6"/>
        <v>25575229</v>
      </c>
      <c r="M45" s="44">
        <f t="shared" si="6"/>
        <v>19234538</v>
      </c>
      <c r="N45" s="44">
        <f t="shared" si="6"/>
        <v>71223279</v>
      </c>
      <c r="O45" s="44">
        <f t="shared" si="6"/>
        <v>27567897</v>
      </c>
      <c r="P45" s="44">
        <f t="shared" si="6"/>
        <v>22180935</v>
      </c>
      <c r="Q45" s="44">
        <f t="shared" si="6"/>
        <v>-18686659</v>
      </c>
      <c r="R45" s="44">
        <f t="shared" si="6"/>
        <v>31062173</v>
      </c>
      <c r="S45" s="44">
        <f t="shared" si="6"/>
        <v>-3264611</v>
      </c>
      <c r="T45" s="44">
        <f t="shared" si="6"/>
        <v>31786749</v>
      </c>
      <c r="U45" s="44">
        <f t="shared" si="6"/>
        <v>21440586</v>
      </c>
      <c r="V45" s="44">
        <f t="shared" si="6"/>
        <v>49962724</v>
      </c>
      <c r="W45" s="44">
        <f t="shared" si="6"/>
        <v>782652580</v>
      </c>
      <c r="X45" s="44">
        <f t="shared" si="6"/>
        <v>19642818</v>
      </c>
      <c r="Y45" s="44">
        <f t="shared" si="6"/>
        <v>763009762</v>
      </c>
      <c r="Z45" s="45">
        <f>+IF(X45&lt;&gt;0,+(Y45/X45)*100,0)</f>
        <v>3884.4210744099955</v>
      </c>
      <c r="AA45" s="46">
        <f>+AA26-AA44</f>
        <v>19642787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90005200</v>
      </c>
      <c r="D47" s="18"/>
      <c r="E47" s="19"/>
      <c r="F47" s="20"/>
      <c r="G47" s="20">
        <v>125712283</v>
      </c>
      <c r="H47" s="20">
        <v>-37433161</v>
      </c>
      <c r="I47" s="20">
        <v>33946777</v>
      </c>
      <c r="J47" s="20">
        <v>122225899</v>
      </c>
      <c r="K47" s="20">
        <v>67893556</v>
      </c>
      <c r="L47" s="20">
        <v>33946777</v>
      </c>
      <c r="M47" s="20">
        <v>33946777</v>
      </c>
      <c r="N47" s="20">
        <v>135787110</v>
      </c>
      <c r="O47" s="20">
        <v>67893556</v>
      </c>
      <c r="P47" s="20">
        <v>-174850977</v>
      </c>
      <c r="Q47" s="20">
        <v>-45448363</v>
      </c>
      <c r="R47" s="20">
        <v>-152405784</v>
      </c>
      <c r="S47" s="20">
        <v>22867251</v>
      </c>
      <c r="T47" s="20">
        <v>23091921</v>
      </c>
      <c r="U47" s="20">
        <v>14105542</v>
      </c>
      <c r="V47" s="20">
        <v>60064714</v>
      </c>
      <c r="W47" s="20">
        <v>165671939</v>
      </c>
      <c r="X47" s="20"/>
      <c r="Y47" s="20">
        <v>165671939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90005200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125712283</v>
      </c>
      <c r="H50" s="52">
        <f t="shared" si="7"/>
        <v>-37433161</v>
      </c>
      <c r="I50" s="52">
        <f t="shared" si="7"/>
        <v>33946777</v>
      </c>
      <c r="J50" s="52">
        <f t="shared" si="7"/>
        <v>122225899</v>
      </c>
      <c r="K50" s="52">
        <f t="shared" si="7"/>
        <v>67893556</v>
      </c>
      <c r="L50" s="52">
        <f t="shared" si="7"/>
        <v>33946777</v>
      </c>
      <c r="M50" s="52">
        <f t="shared" si="7"/>
        <v>33946777</v>
      </c>
      <c r="N50" s="52">
        <f t="shared" si="7"/>
        <v>135787110</v>
      </c>
      <c r="O50" s="52">
        <f t="shared" si="7"/>
        <v>67893556</v>
      </c>
      <c r="P50" s="52">
        <f t="shared" si="7"/>
        <v>-174850977</v>
      </c>
      <c r="Q50" s="52">
        <f t="shared" si="7"/>
        <v>-45448363</v>
      </c>
      <c r="R50" s="52">
        <f t="shared" si="7"/>
        <v>-152405784</v>
      </c>
      <c r="S50" s="52">
        <f t="shared" si="7"/>
        <v>22867251</v>
      </c>
      <c r="T50" s="52">
        <f t="shared" si="7"/>
        <v>23091921</v>
      </c>
      <c r="U50" s="52">
        <f t="shared" si="7"/>
        <v>14105542</v>
      </c>
      <c r="V50" s="52">
        <f t="shared" si="7"/>
        <v>60064714</v>
      </c>
      <c r="W50" s="52">
        <f t="shared" si="7"/>
        <v>165671939</v>
      </c>
      <c r="X50" s="52">
        <f t="shared" si="7"/>
        <v>0</v>
      </c>
      <c r="Y50" s="52">
        <f t="shared" si="7"/>
        <v>165671939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-514746427</v>
      </c>
      <c r="D6" s="18"/>
      <c r="E6" s="19">
        <v>346887626</v>
      </c>
      <c r="F6" s="20">
        <v>346887626</v>
      </c>
      <c r="G6" s="20">
        <v>-31308459</v>
      </c>
      <c r="H6" s="20">
        <v>-41748902</v>
      </c>
      <c r="I6" s="20">
        <v>-952212446</v>
      </c>
      <c r="J6" s="20">
        <v>-1025269807</v>
      </c>
      <c r="K6" s="20">
        <v>-52310481</v>
      </c>
      <c r="L6" s="20">
        <v>316564249</v>
      </c>
      <c r="M6" s="20">
        <v>-41500945</v>
      </c>
      <c r="N6" s="20">
        <v>222752823</v>
      </c>
      <c r="O6" s="20">
        <v>-37977750</v>
      </c>
      <c r="P6" s="20">
        <v>-44585338</v>
      </c>
      <c r="Q6" s="20">
        <v>-46306724</v>
      </c>
      <c r="R6" s="20">
        <v>-128869812</v>
      </c>
      <c r="S6" s="20">
        <v>-41811042</v>
      </c>
      <c r="T6" s="20">
        <v>-48478661</v>
      </c>
      <c r="U6" s="20">
        <v>-89962050</v>
      </c>
      <c r="V6" s="20">
        <v>-180251753</v>
      </c>
      <c r="W6" s="20">
        <v>-1111638549</v>
      </c>
      <c r="X6" s="20">
        <v>346887626</v>
      </c>
      <c r="Y6" s="20">
        <v>-1458526175</v>
      </c>
      <c r="Z6" s="21">
        <v>-420.46070994760703</v>
      </c>
      <c r="AA6" s="22">
        <v>346887626</v>
      </c>
    </row>
    <row r="7" spans="1:27" x14ac:dyDescent="0.25">
      <c r="A7" s="23" t="s">
        <v>35</v>
      </c>
      <c r="B7" s="17" t="s">
        <v>32</v>
      </c>
      <c r="C7" s="18">
        <v>131369421</v>
      </c>
      <c r="D7" s="18"/>
      <c r="E7" s="19">
        <v>-531385</v>
      </c>
      <c r="F7" s="20">
        <v>-531385</v>
      </c>
      <c r="G7" s="20">
        <v>12359943</v>
      </c>
      <c r="H7" s="20">
        <v>11169201</v>
      </c>
      <c r="I7" s="20">
        <v>91881989</v>
      </c>
      <c r="J7" s="20">
        <v>115411133</v>
      </c>
      <c r="K7" s="20">
        <v>11521960</v>
      </c>
      <c r="L7" s="20">
        <v>60180817</v>
      </c>
      <c r="M7" s="20">
        <v>13595113</v>
      </c>
      <c r="N7" s="20">
        <v>85297890</v>
      </c>
      <c r="O7" s="20">
        <v>17191033</v>
      </c>
      <c r="P7" s="20">
        <v>14954309</v>
      </c>
      <c r="Q7" s="20">
        <v>13378714</v>
      </c>
      <c r="R7" s="20">
        <v>45524056</v>
      </c>
      <c r="S7" s="20">
        <v>12514992</v>
      </c>
      <c r="T7" s="20">
        <v>14254112</v>
      </c>
      <c r="U7" s="20">
        <v>11925216</v>
      </c>
      <c r="V7" s="20">
        <v>38694320</v>
      </c>
      <c r="W7" s="20">
        <v>284927399</v>
      </c>
      <c r="X7" s="20">
        <v>-531385</v>
      </c>
      <c r="Y7" s="20">
        <v>285458784</v>
      </c>
      <c r="Z7" s="21">
        <v>-53719.767023909219</v>
      </c>
      <c r="AA7" s="22">
        <v>-531385</v>
      </c>
    </row>
    <row r="8" spans="1:27" x14ac:dyDescent="0.25">
      <c r="A8" s="23" t="s">
        <v>36</v>
      </c>
      <c r="B8" s="17" t="s">
        <v>32</v>
      </c>
      <c r="C8" s="18">
        <v>263605</v>
      </c>
      <c r="D8" s="18"/>
      <c r="E8" s="19">
        <v>436460</v>
      </c>
      <c r="F8" s="20">
        <v>436460</v>
      </c>
      <c r="G8" s="20">
        <v>8596</v>
      </c>
      <c r="H8" s="20">
        <v>555836</v>
      </c>
      <c r="I8" s="20">
        <v>801773</v>
      </c>
      <c r="J8" s="20">
        <v>1366205</v>
      </c>
      <c r="K8" s="20">
        <v>521806</v>
      </c>
      <c r="L8" s="20">
        <v>500099</v>
      </c>
      <c r="M8" s="20">
        <v>536954</v>
      </c>
      <c r="N8" s="20">
        <v>1558859</v>
      </c>
      <c r="O8" s="20">
        <v>538207</v>
      </c>
      <c r="P8" s="20">
        <v>499791</v>
      </c>
      <c r="Q8" s="20">
        <v>515976</v>
      </c>
      <c r="R8" s="20">
        <v>1553974</v>
      </c>
      <c r="S8" s="20">
        <v>514493</v>
      </c>
      <c r="T8" s="20">
        <v>545014</v>
      </c>
      <c r="U8" s="20">
        <v>503149</v>
      </c>
      <c r="V8" s="20">
        <v>1562656</v>
      </c>
      <c r="W8" s="20">
        <v>6041694</v>
      </c>
      <c r="X8" s="20">
        <v>436460</v>
      </c>
      <c r="Y8" s="20">
        <v>5605234</v>
      </c>
      <c r="Z8" s="21">
        <v>1284.2491866379507</v>
      </c>
      <c r="AA8" s="22">
        <v>436460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-826204</v>
      </c>
      <c r="D10" s="18"/>
      <c r="E10" s="19">
        <v>-73307308</v>
      </c>
      <c r="F10" s="20">
        <v>-72573273</v>
      </c>
      <c r="G10" s="20">
        <v>-56985</v>
      </c>
      <c r="H10" s="20">
        <v>-83570</v>
      </c>
      <c r="I10" s="20">
        <v>-10927204</v>
      </c>
      <c r="J10" s="20">
        <v>-11067759</v>
      </c>
      <c r="K10" s="20">
        <v>-49701</v>
      </c>
      <c r="L10" s="20">
        <v>9745094</v>
      </c>
      <c r="M10" s="20">
        <v>-37829</v>
      </c>
      <c r="N10" s="20">
        <v>9657564</v>
      </c>
      <c r="O10" s="20">
        <v>-84915</v>
      </c>
      <c r="P10" s="20">
        <v>-111069</v>
      </c>
      <c r="Q10" s="20">
        <v>-390002</v>
      </c>
      <c r="R10" s="20">
        <v>-585986</v>
      </c>
      <c r="S10" s="20">
        <v>-152303</v>
      </c>
      <c r="T10" s="20">
        <v>-146549</v>
      </c>
      <c r="U10" s="20">
        <v>-78872</v>
      </c>
      <c r="V10" s="20">
        <v>-377724</v>
      </c>
      <c r="W10" s="20">
        <v>-2373905</v>
      </c>
      <c r="X10" s="20">
        <v>-72573273</v>
      </c>
      <c r="Y10" s="20">
        <v>70199368</v>
      </c>
      <c r="Z10" s="21">
        <v>-96.728954197780226</v>
      </c>
      <c r="AA10" s="22">
        <v>-72573273</v>
      </c>
    </row>
    <row r="11" spans="1:27" x14ac:dyDescent="0.25">
      <c r="A11" s="23" t="s">
        <v>39</v>
      </c>
      <c r="B11" s="17" t="s">
        <v>32</v>
      </c>
      <c r="C11" s="18">
        <v>65969617</v>
      </c>
      <c r="D11" s="18"/>
      <c r="E11" s="19"/>
      <c r="F11" s="20"/>
      <c r="G11" s="24">
        <v>4011330</v>
      </c>
      <c r="H11" s="24">
        <v>5198064</v>
      </c>
      <c r="I11" s="24">
        <v>144289291</v>
      </c>
      <c r="J11" s="20">
        <v>153498685</v>
      </c>
      <c r="K11" s="24">
        <v>6572860</v>
      </c>
      <c r="L11" s="24">
        <v>-63235118</v>
      </c>
      <c r="M11" s="20">
        <v>5194816</v>
      </c>
      <c r="N11" s="24">
        <v>-51467442</v>
      </c>
      <c r="O11" s="24">
        <v>4733501</v>
      </c>
      <c r="P11" s="24">
        <v>6349122</v>
      </c>
      <c r="Q11" s="20">
        <v>5820540</v>
      </c>
      <c r="R11" s="24">
        <v>16903163</v>
      </c>
      <c r="S11" s="24">
        <v>5204284</v>
      </c>
      <c r="T11" s="20">
        <v>6212482</v>
      </c>
      <c r="U11" s="24">
        <v>11348553</v>
      </c>
      <c r="V11" s="24">
        <v>22765319</v>
      </c>
      <c r="W11" s="24">
        <v>141699725</v>
      </c>
      <c r="X11" s="20"/>
      <c r="Y11" s="24">
        <v>141699725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-317969988</v>
      </c>
      <c r="D13" s="29">
        <f>SUM(D6:D12)</f>
        <v>0</v>
      </c>
      <c r="E13" s="30">
        <f t="shared" si="0"/>
        <v>273485393</v>
      </c>
      <c r="F13" s="31">
        <f t="shared" si="0"/>
        <v>274219428</v>
      </c>
      <c r="G13" s="31">
        <f t="shared" si="0"/>
        <v>-14985575</v>
      </c>
      <c r="H13" s="31">
        <f t="shared" si="0"/>
        <v>-24909371</v>
      </c>
      <c r="I13" s="31">
        <f t="shared" si="0"/>
        <v>-726166597</v>
      </c>
      <c r="J13" s="31">
        <f t="shared" si="0"/>
        <v>-766061543</v>
      </c>
      <c r="K13" s="31">
        <f t="shared" si="0"/>
        <v>-33743556</v>
      </c>
      <c r="L13" s="31">
        <f t="shared" si="0"/>
        <v>323755141</v>
      </c>
      <c r="M13" s="31">
        <f t="shared" si="0"/>
        <v>-22211891</v>
      </c>
      <c r="N13" s="31">
        <f t="shared" si="0"/>
        <v>267799694</v>
      </c>
      <c r="O13" s="31">
        <f t="shared" si="0"/>
        <v>-15599924</v>
      </c>
      <c r="P13" s="31">
        <f t="shared" si="0"/>
        <v>-22893185</v>
      </c>
      <c r="Q13" s="31">
        <f t="shared" si="0"/>
        <v>-26981496</v>
      </c>
      <c r="R13" s="31">
        <f t="shared" si="0"/>
        <v>-65474605</v>
      </c>
      <c r="S13" s="31">
        <f t="shared" si="0"/>
        <v>-23729576</v>
      </c>
      <c r="T13" s="31">
        <f t="shared" si="0"/>
        <v>-27613602</v>
      </c>
      <c r="U13" s="31">
        <f t="shared" si="0"/>
        <v>-66264004</v>
      </c>
      <c r="V13" s="31">
        <f t="shared" si="0"/>
        <v>-117607182</v>
      </c>
      <c r="W13" s="31">
        <f t="shared" si="0"/>
        <v>-681343636</v>
      </c>
      <c r="X13" s="31">
        <f t="shared" si="0"/>
        <v>274219428</v>
      </c>
      <c r="Y13" s="31">
        <f t="shared" si="0"/>
        <v>-955563064</v>
      </c>
      <c r="Z13" s="32">
        <f>+IF(X13&lt;&gt;0,+(Y13/X13)*100,0)</f>
        <v>-348.46658056627558</v>
      </c>
      <c r="AA13" s="33">
        <f>SUM(AA6:AA12)</f>
        <v>274219428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453121442</v>
      </c>
      <c r="D17" s="18"/>
      <c r="E17" s="19">
        <v>252816399</v>
      </c>
      <c r="F17" s="20">
        <v>356093023</v>
      </c>
      <c r="G17" s="24">
        <v>26915435</v>
      </c>
      <c r="H17" s="24">
        <v>34245010</v>
      </c>
      <c r="I17" s="24">
        <v>511923728</v>
      </c>
      <c r="J17" s="20">
        <v>573084173</v>
      </c>
      <c r="K17" s="24">
        <v>37633245</v>
      </c>
      <c r="L17" s="24">
        <v>29019903</v>
      </c>
      <c r="M17" s="20">
        <v>31314206</v>
      </c>
      <c r="N17" s="24">
        <v>97967354</v>
      </c>
      <c r="O17" s="24">
        <v>25799372</v>
      </c>
      <c r="P17" s="24">
        <v>34618959</v>
      </c>
      <c r="Q17" s="20">
        <v>34399904</v>
      </c>
      <c r="R17" s="24">
        <v>94818235</v>
      </c>
      <c r="S17" s="24">
        <v>228904</v>
      </c>
      <c r="T17" s="20">
        <v>23098701</v>
      </c>
      <c r="U17" s="24">
        <v>65784793</v>
      </c>
      <c r="V17" s="24">
        <v>89112398</v>
      </c>
      <c r="W17" s="24">
        <v>854982160</v>
      </c>
      <c r="X17" s="20">
        <v>356093023</v>
      </c>
      <c r="Y17" s="24">
        <v>498889137</v>
      </c>
      <c r="Z17" s="25">
        <v>140.1007896186722</v>
      </c>
      <c r="AA17" s="26">
        <v>356093023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-158386</v>
      </c>
      <c r="D22" s="18"/>
      <c r="E22" s="19"/>
      <c r="F22" s="20"/>
      <c r="G22" s="20">
        <v>6362</v>
      </c>
      <c r="H22" s="20">
        <v>14847</v>
      </c>
      <c r="I22" s="20">
        <v>-147405</v>
      </c>
      <c r="J22" s="20">
        <v>-126196</v>
      </c>
      <c r="K22" s="20">
        <v>3966</v>
      </c>
      <c r="L22" s="20">
        <v>4502</v>
      </c>
      <c r="M22" s="20">
        <v>-47354</v>
      </c>
      <c r="N22" s="20">
        <v>-38886</v>
      </c>
      <c r="O22" s="20">
        <v>6339</v>
      </c>
      <c r="P22" s="20">
        <v>-52013</v>
      </c>
      <c r="Q22" s="20">
        <v>-29760</v>
      </c>
      <c r="R22" s="20">
        <v>-75434</v>
      </c>
      <c r="S22" s="20">
        <v>1992</v>
      </c>
      <c r="T22" s="20">
        <v>126342</v>
      </c>
      <c r="U22" s="20">
        <v>-26202</v>
      </c>
      <c r="V22" s="20">
        <v>102132</v>
      </c>
      <c r="W22" s="20">
        <v>-138384</v>
      </c>
      <c r="X22" s="20"/>
      <c r="Y22" s="20">
        <v>-138384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452963056</v>
      </c>
      <c r="D25" s="29">
        <f t="shared" ref="D25:Y25" si="1">SUM(D15:D24)</f>
        <v>0</v>
      </c>
      <c r="E25" s="35">
        <f t="shared" si="1"/>
        <v>252816399</v>
      </c>
      <c r="F25" s="36">
        <f t="shared" si="1"/>
        <v>356093023</v>
      </c>
      <c r="G25" s="36">
        <f t="shared" si="1"/>
        <v>26921797</v>
      </c>
      <c r="H25" s="36">
        <f t="shared" si="1"/>
        <v>34259857</v>
      </c>
      <c r="I25" s="36">
        <f t="shared" si="1"/>
        <v>511776323</v>
      </c>
      <c r="J25" s="36">
        <f t="shared" si="1"/>
        <v>572957977</v>
      </c>
      <c r="K25" s="36">
        <f t="shared" si="1"/>
        <v>37637211</v>
      </c>
      <c r="L25" s="36">
        <f t="shared" si="1"/>
        <v>29024405</v>
      </c>
      <c r="M25" s="36">
        <f t="shared" si="1"/>
        <v>31266852</v>
      </c>
      <c r="N25" s="36">
        <f t="shared" si="1"/>
        <v>97928468</v>
      </c>
      <c r="O25" s="36">
        <f t="shared" si="1"/>
        <v>25805711</v>
      </c>
      <c r="P25" s="36">
        <f t="shared" si="1"/>
        <v>34566946</v>
      </c>
      <c r="Q25" s="36">
        <f t="shared" si="1"/>
        <v>34370144</v>
      </c>
      <c r="R25" s="36">
        <f t="shared" si="1"/>
        <v>94742801</v>
      </c>
      <c r="S25" s="36">
        <f t="shared" si="1"/>
        <v>230896</v>
      </c>
      <c r="T25" s="36">
        <f t="shared" si="1"/>
        <v>23225043</v>
      </c>
      <c r="U25" s="36">
        <f t="shared" si="1"/>
        <v>65758591</v>
      </c>
      <c r="V25" s="36">
        <f t="shared" si="1"/>
        <v>89214530</v>
      </c>
      <c r="W25" s="36">
        <f t="shared" si="1"/>
        <v>854843776</v>
      </c>
      <c r="X25" s="36">
        <f t="shared" si="1"/>
        <v>356093023</v>
      </c>
      <c r="Y25" s="36">
        <f t="shared" si="1"/>
        <v>498750753</v>
      </c>
      <c r="Z25" s="37">
        <f>+IF(X25&lt;&gt;0,+(Y25/X25)*100,0)</f>
        <v>140.06192786315839</v>
      </c>
      <c r="AA25" s="38">
        <f>SUM(AA15:AA24)</f>
        <v>356093023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134993068</v>
      </c>
      <c r="D26" s="29">
        <f>+D13+D25</f>
        <v>0</v>
      </c>
      <c r="E26" s="30">
        <f t="shared" si="2"/>
        <v>526301792</v>
      </c>
      <c r="F26" s="31">
        <f t="shared" si="2"/>
        <v>630312451</v>
      </c>
      <c r="G26" s="31">
        <f t="shared" si="2"/>
        <v>11936222</v>
      </c>
      <c r="H26" s="31">
        <f t="shared" si="2"/>
        <v>9350486</v>
      </c>
      <c r="I26" s="31">
        <f t="shared" si="2"/>
        <v>-214390274</v>
      </c>
      <c r="J26" s="31">
        <f t="shared" si="2"/>
        <v>-193103566</v>
      </c>
      <c r="K26" s="31">
        <f t="shared" si="2"/>
        <v>3893655</v>
      </c>
      <c r="L26" s="31">
        <f t="shared" si="2"/>
        <v>352779546</v>
      </c>
      <c r="M26" s="31">
        <f t="shared" si="2"/>
        <v>9054961</v>
      </c>
      <c r="N26" s="31">
        <f t="shared" si="2"/>
        <v>365728162</v>
      </c>
      <c r="O26" s="31">
        <f t="shared" si="2"/>
        <v>10205787</v>
      </c>
      <c r="P26" s="31">
        <f t="shared" si="2"/>
        <v>11673761</v>
      </c>
      <c r="Q26" s="31">
        <f t="shared" si="2"/>
        <v>7388648</v>
      </c>
      <c r="R26" s="31">
        <f t="shared" si="2"/>
        <v>29268196</v>
      </c>
      <c r="S26" s="31">
        <f t="shared" si="2"/>
        <v>-23498680</v>
      </c>
      <c r="T26" s="31">
        <f t="shared" si="2"/>
        <v>-4388559</v>
      </c>
      <c r="U26" s="31">
        <f t="shared" si="2"/>
        <v>-505413</v>
      </c>
      <c r="V26" s="31">
        <f t="shared" si="2"/>
        <v>-28392652</v>
      </c>
      <c r="W26" s="31">
        <f t="shared" si="2"/>
        <v>173500140</v>
      </c>
      <c r="X26" s="31">
        <f t="shared" si="2"/>
        <v>630312451</v>
      </c>
      <c r="Y26" s="31">
        <f t="shared" si="2"/>
        <v>-456812311</v>
      </c>
      <c r="Z26" s="32">
        <f>+IF(X26&lt;&gt;0,+(Y26/X26)*100,0)</f>
        <v>-72.473946893363845</v>
      </c>
      <c r="AA26" s="33">
        <f>+AA13+AA25</f>
        <v>630312451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13779110</v>
      </c>
      <c r="D32" s="18"/>
      <c r="E32" s="19">
        <v>407759949</v>
      </c>
      <c r="F32" s="20">
        <v>511770608</v>
      </c>
      <c r="G32" s="20"/>
      <c r="H32" s="20">
        <v>3888</v>
      </c>
      <c r="I32" s="20">
        <v>207966655</v>
      </c>
      <c r="J32" s="20">
        <v>207970543</v>
      </c>
      <c r="K32" s="20"/>
      <c r="L32" s="20">
        <v>-194187581</v>
      </c>
      <c r="M32" s="20">
        <v>5362414</v>
      </c>
      <c r="N32" s="20">
        <v>-188825167</v>
      </c>
      <c r="O32" s="20">
        <v>200</v>
      </c>
      <c r="P32" s="20">
        <v>4681704</v>
      </c>
      <c r="Q32" s="20">
        <v>849601</v>
      </c>
      <c r="R32" s="20">
        <v>5531505</v>
      </c>
      <c r="S32" s="20">
        <v>-246</v>
      </c>
      <c r="T32" s="20"/>
      <c r="U32" s="20">
        <v>4996355</v>
      </c>
      <c r="V32" s="20">
        <v>4996109</v>
      </c>
      <c r="W32" s="20">
        <v>29672990</v>
      </c>
      <c r="X32" s="20">
        <v>511770608</v>
      </c>
      <c r="Y32" s="20">
        <v>-482097618</v>
      </c>
      <c r="Z32" s="21">
        <v>-94.201896409025508</v>
      </c>
      <c r="AA32" s="22">
        <v>511770608</v>
      </c>
    </row>
    <row r="33" spans="1:27" x14ac:dyDescent="0.25">
      <c r="A33" s="23" t="s">
        <v>60</v>
      </c>
      <c r="B33" s="17" t="s">
        <v>32</v>
      </c>
      <c r="C33" s="18">
        <v>-554197993</v>
      </c>
      <c r="D33" s="18"/>
      <c r="E33" s="19">
        <v>-238171516</v>
      </c>
      <c r="F33" s="20">
        <v>-349715750</v>
      </c>
      <c r="G33" s="20">
        <v>-30209152</v>
      </c>
      <c r="H33" s="20">
        <v>-38737929</v>
      </c>
      <c r="I33" s="20">
        <v>-415059738</v>
      </c>
      <c r="J33" s="20">
        <v>-484006819</v>
      </c>
      <c r="K33" s="20">
        <v>-36957091</v>
      </c>
      <c r="L33" s="20">
        <v>-232870101</v>
      </c>
      <c r="M33" s="20">
        <v>-20799631</v>
      </c>
      <c r="N33" s="20">
        <v>-290626823</v>
      </c>
      <c r="O33" s="20">
        <v>-20233475</v>
      </c>
      <c r="P33" s="20">
        <v>-31580126</v>
      </c>
      <c r="Q33" s="20">
        <v>-35046045</v>
      </c>
      <c r="R33" s="20">
        <v>-86859646</v>
      </c>
      <c r="S33" s="20">
        <v>-32411709</v>
      </c>
      <c r="T33" s="20">
        <v>-40959383</v>
      </c>
      <c r="U33" s="20">
        <v>-51550880</v>
      </c>
      <c r="V33" s="20">
        <v>-124921972</v>
      </c>
      <c r="W33" s="20">
        <v>-986415260</v>
      </c>
      <c r="X33" s="20">
        <v>-349715750</v>
      </c>
      <c r="Y33" s="20">
        <v>-636699510</v>
      </c>
      <c r="Z33" s="21">
        <v>182.06200607207427</v>
      </c>
      <c r="AA33" s="22">
        <v>-349715750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1594</v>
      </c>
      <c r="D35" s="18"/>
      <c r="E35" s="19">
        <v>35254264</v>
      </c>
      <c r="F35" s="20">
        <v>35254264</v>
      </c>
      <c r="G35" s="20"/>
      <c r="H35" s="20"/>
      <c r="I35" s="20">
        <v>-7297046</v>
      </c>
      <c r="J35" s="20">
        <v>-7297046</v>
      </c>
      <c r="K35" s="20"/>
      <c r="L35" s="20">
        <v>7298639</v>
      </c>
      <c r="M35" s="20"/>
      <c r="N35" s="20">
        <v>7298639</v>
      </c>
      <c r="O35" s="20"/>
      <c r="P35" s="20"/>
      <c r="Q35" s="20"/>
      <c r="R35" s="20"/>
      <c r="S35" s="20"/>
      <c r="T35" s="20"/>
      <c r="U35" s="20"/>
      <c r="V35" s="20"/>
      <c r="W35" s="20">
        <v>1593</v>
      </c>
      <c r="X35" s="20">
        <v>35254264</v>
      </c>
      <c r="Y35" s="20">
        <v>-35252671</v>
      </c>
      <c r="Z35" s="21">
        <v>-99.995481397654487</v>
      </c>
      <c r="AA35" s="22">
        <v>35254264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-540417289</v>
      </c>
      <c r="D37" s="29">
        <f t="shared" ref="D37:Y37" si="3">SUM(D29:D36)</f>
        <v>0</v>
      </c>
      <c r="E37" s="30">
        <f t="shared" si="3"/>
        <v>204842697</v>
      </c>
      <c r="F37" s="31">
        <f t="shared" si="3"/>
        <v>197309122</v>
      </c>
      <c r="G37" s="31">
        <f t="shared" si="3"/>
        <v>-30209152</v>
      </c>
      <c r="H37" s="31">
        <f t="shared" si="3"/>
        <v>-38734041</v>
      </c>
      <c r="I37" s="31">
        <f t="shared" si="3"/>
        <v>-214390129</v>
      </c>
      <c r="J37" s="31">
        <f t="shared" si="3"/>
        <v>-283333322</v>
      </c>
      <c r="K37" s="31">
        <f t="shared" si="3"/>
        <v>-36957091</v>
      </c>
      <c r="L37" s="31">
        <f t="shared" si="3"/>
        <v>-419759043</v>
      </c>
      <c r="M37" s="31">
        <f t="shared" si="3"/>
        <v>-15437217</v>
      </c>
      <c r="N37" s="31">
        <f t="shared" si="3"/>
        <v>-472153351</v>
      </c>
      <c r="O37" s="31">
        <f t="shared" si="3"/>
        <v>-20233275</v>
      </c>
      <c r="P37" s="31">
        <f t="shared" si="3"/>
        <v>-26898422</v>
      </c>
      <c r="Q37" s="31">
        <f t="shared" si="3"/>
        <v>-34196444</v>
      </c>
      <c r="R37" s="31">
        <f t="shared" si="3"/>
        <v>-81328141</v>
      </c>
      <c r="S37" s="31">
        <f t="shared" si="3"/>
        <v>-32411955</v>
      </c>
      <c r="T37" s="31">
        <f t="shared" si="3"/>
        <v>-40959383</v>
      </c>
      <c r="U37" s="31">
        <f t="shared" si="3"/>
        <v>-46554525</v>
      </c>
      <c r="V37" s="31">
        <f t="shared" si="3"/>
        <v>-119925863</v>
      </c>
      <c r="W37" s="31">
        <f t="shared" si="3"/>
        <v>-956740677</v>
      </c>
      <c r="X37" s="31">
        <f t="shared" si="3"/>
        <v>197309122</v>
      </c>
      <c r="Y37" s="31">
        <f t="shared" si="3"/>
        <v>-1154049799</v>
      </c>
      <c r="Z37" s="32">
        <f>+IF(X37&lt;&gt;0,+(Y37/X37)*100,0)</f>
        <v>-584.89429545989265</v>
      </c>
      <c r="AA37" s="33">
        <f>SUM(AA29:AA36)</f>
        <v>197309122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-540417289</v>
      </c>
      <c r="D44" s="29">
        <f>+D37+D43</f>
        <v>0</v>
      </c>
      <c r="E44" s="30">
        <f t="shared" si="5"/>
        <v>204842697</v>
      </c>
      <c r="F44" s="31">
        <f t="shared" si="5"/>
        <v>197309122</v>
      </c>
      <c r="G44" s="31">
        <f t="shared" si="5"/>
        <v>-30209152</v>
      </c>
      <c r="H44" s="31">
        <f t="shared" si="5"/>
        <v>-38734041</v>
      </c>
      <c r="I44" s="31">
        <f t="shared" si="5"/>
        <v>-214390129</v>
      </c>
      <c r="J44" s="31">
        <f t="shared" si="5"/>
        <v>-283333322</v>
      </c>
      <c r="K44" s="31">
        <f t="shared" si="5"/>
        <v>-36957091</v>
      </c>
      <c r="L44" s="31">
        <f t="shared" si="5"/>
        <v>-419759043</v>
      </c>
      <c r="M44" s="31">
        <f t="shared" si="5"/>
        <v>-15437217</v>
      </c>
      <c r="N44" s="31">
        <f t="shared" si="5"/>
        <v>-472153351</v>
      </c>
      <c r="O44" s="31">
        <f t="shared" si="5"/>
        <v>-20233275</v>
      </c>
      <c r="P44" s="31">
        <f t="shared" si="5"/>
        <v>-26898422</v>
      </c>
      <c r="Q44" s="31">
        <f t="shared" si="5"/>
        <v>-34196444</v>
      </c>
      <c r="R44" s="31">
        <f t="shared" si="5"/>
        <v>-81328141</v>
      </c>
      <c r="S44" s="31">
        <f t="shared" si="5"/>
        <v>-32411955</v>
      </c>
      <c r="T44" s="31">
        <f t="shared" si="5"/>
        <v>-40959383</v>
      </c>
      <c r="U44" s="31">
        <f t="shared" si="5"/>
        <v>-46554525</v>
      </c>
      <c r="V44" s="31">
        <f t="shared" si="5"/>
        <v>-119925863</v>
      </c>
      <c r="W44" s="31">
        <f t="shared" si="5"/>
        <v>-956740677</v>
      </c>
      <c r="X44" s="31">
        <f t="shared" si="5"/>
        <v>197309122</v>
      </c>
      <c r="Y44" s="31">
        <f t="shared" si="5"/>
        <v>-1154049799</v>
      </c>
      <c r="Z44" s="32">
        <f>+IF(X44&lt;&gt;0,+(Y44/X44)*100,0)</f>
        <v>-584.89429545989265</v>
      </c>
      <c r="AA44" s="33">
        <f>+AA37+AA43</f>
        <v>197309122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675410357</v>
      </c>
      <c r="D45" s="42">
        <f t="shared" si="6"/>
        <v>0</v>
      </c>
      <c r="E45" s="43">
        <f t="shared" si="6"/>
        <v>321459095</v>
      </c>
      <c r="F45" s="44">
        <f t="shared" si="6"/>
        <v>433003329</v>
      </c>
      <c r="G45" s="44">
        <f t="shared" si="6"/>
        <v>42145374</v>
      </c>
      <c r="H45" s="44">
        <f t="shared" si="6"/>
        <v>48084527</v>
      </c>
      <c r="I45" s="44">
        <f t="shared" si="6"/>
        <v>-145</v>
      </c>
      <c r="J45" s="44">
        <f t="shared" si="6"/>
        <v>90229756</v>
      </c>
      <c r="K45" s="44">
        <f t="shared" si="6"/>
        <v>40850746</v>
      </c>
      <c r="L45" s="44">
        <f t="shared" si="6"/>
        <v>772538589</v>
      </c>
      <c r="M45" s="44">
        <f t="shared" si="6"/>
        <v>24492178</v>
      </c>
      <c r="N45" s="44">
        <f t="shared" si="6"/>
        <v>837881513</v>
      </c>
      <c r="O45" s="44">
        <f t="shared" si="6"/>
        <v>30439062</v>
      </c>
      <c r="P45" s="44">
        <f t="shared" si="6"/>
        <v>38572183</v>
      </c>
      <c r="Q45" s="44">
        <f t="shared" si="6"/>
        <v>41585092</v>
      </c>
      <c r="R45" s="44">
        <f t="shared" si="6"/>
        <v>110596337</v>
      </c>
      <c r="S45" s="44">
        <f t="shared" si="6"/>
        <v>8913275</v>
      </c>
      <c r="T45" s="44">
        <f t="shared" si="6"/>
        <v>36570824</v>
      </c>
      <c r="U45" s="44">
        <f t="shared" si="6"/>
        <v>46049112</v>
      </c>
      <c r="V45" s="44">
        <f t="shared" si="6"/>
        <v>91533211</v>
      </c>
      <c r="W45" s="44">
        <f t="shared" si="6"/>
        <v>1130240817</v>
      </c>
      <c r="X45" s="44">
        <f t="shared" si="6"/>
        <v>433003329</v>
      </c>
      <c r="Y45" s="44">
        <f t="shared" si="6"/>
        <v>697237488</v>
      </c>
      <c r="Z45" s="45">
        <f>+IF(X45&lt;&gt;0,+(Y45/X45)*100,0)</f>
        <v>161.02358603344595</v>
      </c>
      <c r="AA45" s="46">
        <f>+AA26-AA44</f>
        <v>433003329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378623966</v>
      </c>
      <c r="D47" s="18"/>
      <c r="E47" s="19">
        <v>294266612</v>
      </c>
      <c r="F47" s="20">
        <v>405810846</v>
      </c>
      <c r="G47" s="20"/>
      <c r="H47" s="20">
        <v>30852500</v>
      </c>
      <c r="I47" s="20">
        <v>523867666</v>
      </c>
      <c r="J47" s="20">
        <v>554720166</v>
      </c>
      <c r="K47" s="20">
        <v>127173171</v>
      </c>
      <c r="L47" s="20">
        <v>-18251466</v>
      </c>
      <c r="M47" s="20">
        <v>380976699</v>
      </c>
      <c r="N47" s="20">
        <v>489898404</v>
      </c>
      <c r="O47" s="20">
        <v>126992233</v>
      </c>
      <c r="P47" s="20">
        <v>-491541366</v>
      </c>
      <c r="Q47" s="20">
        <v>-491541366</v>
      </c>
      <c r="R47" s="20">
        <v>-856090499</v>
      </c>
      <c r="S47" s="20"/>
      <c r="T47" s="20"/>
      <c r="U47" s="20"/>
      <c r="V47" s="20"/>
      <c r="W47" s="20">
        <v>188528071</v>
      </c>
      <c r="X47" s="20">
        <v>405810846</v>
      </c>
      <c r="Y47" s="20">
        <v>-217282775</v>
      </c>
      <c r="Z47" s="47">
        <v>-53.542870315496693</v>
      </c>
      <c r="AA47" s="22">
        <v>405810846</v>
      </c>
    </row>
    <row r="48" spans="1:27" x14ac:dyDescent="0.25">
      <c r="A48" s="23" t="s">
        <v>73</v>
      </c>
      <c r="B48" s="17" t="s">
        <v>32</v>
      </c>
      <c r="C48" s="18">
        <v>21411524</v>
      </c>
      <c r="D48" s="18"/>
      <c r="E48" s="19"/>
      <c r="F48" s="20"/>
      <c r="G48" s="20"/>
      <c r="H48" s="20"/>
      <c r="I48" s="20">
        <v>-38801271</v>
      </c>
      <c r="J48" s="20">
        <v>-38801271</v>
      </c>
      <c r="K48" s="20"/>
      <c r="L48" s="20">
        <v>60212795</v>
      </c>
      <c r="M48" s="20"/>
      <c r="N48" s="20">
        <v>60212795</v>
      </c>
      <c r="O48" s="20"/>
      <c r="P48" s="20"/>
      <c r="Q48" s="20"/>
      <c r="R48" s="20"/>
      <c r="S48" s="20"/>
      <c r="T48" s="20"/>
      <c r="U48" s="20"/>
      <c r="V48" s="20"/>
      <c r="W48" s="20">
        <v>21411524</v>
      </c>
      <c r="X48" s="20"/>
      <c r="Y48" s="20">
        <v>21411524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400035490</v>
      </c>
      <c r="D50" s="50">
        <f t="shared" ref="D50:Y50" si="7">SUM(D47:D49)</f>
        <v>0</v>
      </c>
      <c r="E50" s="51">
        <f t="shared" si="7"/>
        <v>294266612</v>
      </c>
      <c r="F50" s="52">
        <f t="shared" si="7"/>
        <v>405810846</v>
      </c>
      <c r="G50" s="52">
        <f t="shared" si="7"/>
        <v>0</v>
      </c>
      <c r="H50" s="52">
        <f t="shared" si="7"/>
        <v>30852500</v>
      </c>
      <c r="I50" s="52">
        <f t="shared" si="7"/>
        <v>485066395</v>
      </c>
      <c r="J50" s="52">
        <f t="shared" si="7"/>
        <v>515918895</v>
      </c>
      <c r="K50" s="52">
        <f t="shared" si="7"/>
        <v>127173171</v>
      </c>
      <c r="L50" s="52">
        <f t="shared" si="7"/>
        <v>41961329</v>
      </c>
      <c r="M50" s="52">
        <f t="shared" si="7"/>
        <v>380976699</v>
      </c>
      <c r="N50" s="52">
        <f t="shared" si="7"/>
        <v>550111199</v>
      </c>
      <c r="O50" s="52">
        <f t="shared" si="7"/>
        <v>126992233</v>
      </c>
      <c r="P50" s="52">
        <f t="shared" si="7"/>
        <v>-491541366</v>
      </c>
      <c r="Q50" s="52">
        <f t="shared" si="7"/>
        <v>-491541366</v>
      </c>
      <c r="R50" s="52">
        <f t="shared" si="7"/>
        <v>-856090499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209939595</v>
      </c>
      <c r="X50" s="52">
        <f t="shared" si="7"/>
        <v>405810846</v>
      </c>
      <c r="Y50" s="52">
        <f t="shared" si="7"/>
        <v>-195871251</v>
      </c>
      <c r="Z50" s="53">
        <f>+IF(X50&lt;&gt;0,+(Y50/X50)*100,0)</f>
        <v>-48.26663775270314</v>
      </c>
      <c r="AA50" s="54">
        <f>SUM(AA47:AA49)</f>
        <v>405810846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-2255621454</v>
      </c>
      <c r="D6" s="18"/>
      <c r="E6" s="19">
        <v>774095692</v>
      </c>
      <c r="F6" s="20">
        <v>890567849</v>
      </c>
      <c r="G6" s="20">
        <v>-2386034495</v>
      </c>
      <c r="H6" s="20">
        <v>-158823675</v>
      </c>
      <c r="I6" s="20">
        <v>-1072668686</v>
      </c>
      <c r="J6" s="20">
        <v>-3617526856</v>
      </c>
      <c r="K6" s="20">
        <v>-367051802</v>
      </c>
      <c r="L6" s="20">
        <v>248178796</v>
      </c>
      <c r="M6" s="20">
        <v>-99630160</v>
      </c>
      <c r="N6" s="20">
        <v>-218503166</v>
      </c>
      <c r="O6" s="20">
        <v>-70290449</v>
      </c>
      <c r="P6" s="20">
        <v>-85934078</v>
      </c>
      <c r="Q6" s="20">
        <v>-142057142</v>
      </c>
      <c r="R6" s="20">
        <v>-298281669</v>
      </c>
      <c r="S6" s="20">
        <v>-108397871</v>
      </c>
      <c r="T6" s="20">
        <v>-179701850</v>
      </c>
      <c r="U6" s="20">
        <v>-143520760</v>
      </c>
      <c r="V6" s="20">
        <v>-431620481</v>
      </c>
      <c r="W6" s="20">
        <v>-4565932172</v>
      </c>
      <c r="X6" s="20">
        <v>890567849</v>
      </c>
      <c r="Y6" s="20">
        <v>-5456500021</v>
      </c>
      <c r="Z6" s="21">
        <v>-612.69896809400757</v>
      </c>
      <c r="AA6" s="22">
        <v>890567849</v>
      </c>
    </row>
    <row r="7" spans="1:27" x14ac:dyDescent="0.25">
      <c r="A7" s="23" t="s">
        <v>35</v>
      </c>
      <c r="B7" s="17" t="s">
        <v>32</v>
      </c>
      <c r="C7" s="18">
        <v>586215034</v>
      </c>
      <c r="D7" s="18"/>
      <c r="E7" s="19">
        <v>7293423836</v>
      </c>
      <c r="F7" s="20">
        <v>7029734828</v>
      </c>
      <c r="G7" s="20">
        <v>6279436834</v>
      </c>
      <c r="H7" s="20">
        <v>-2957082314</v>
      </c>
      <c r="I7" s="20">
        <v>1160531433</v>
      </c>
      <c r="J7" s="20">
        <v>4482885953</v>
      </c>
      <c r="K7" s="20">
        <v>413971390</v>
      </c>
      <c r="L7" s="20">
        <v>289221700</v>
      </c>
      <c r="M7" s="20">
        <v>23356106</v>
      </c>
      <c r="N7" s="20">
        <v>726549196</v>
      </c>
      <c r="O7" s="20">
        <v>-615679642</v>
      </c>
      <c r="P7" s="20">
        <v>1135723150</v>
      </c>
      <c r="Q7" s="20">
        <v>413156323</v>
      </c>
      <c r="R7" s="20">
        <v>933199831</v>
      </c>
      <c r="S7" s="20">
        <v>197644175</v>
      </c>
      <c r="T7" s="20">
        <v>-19602879</v>
      </c>
      <c r="U7" s="20">
        <v>-586627122</v>
      </c>
      <c r="V7" s="20">
        <v>-408585826</v>
      </c>
      <c r="W7" s="20">
        <v>5734049154</v>
      </c>
      <c r="X7" s="20">
        <v>7029734828</v>
      </c>
      <c r="Y7" s="20">
        <v>-1295685674</v>
      </c>
      <c r="Z7" s="21">
        <v>-18.431501410823913</v>
      </c>
      <c r="AA7" s="22">
        <v>7029734828</v>
      </c>
    </row>
    <row r="8" spans="1:27" x14ac:dyDescent="0.25">
      <c r="A8" s="23" t="s">
        <v>36</v>
      </c>
      <c r="B8" s="17" t="s">
        <v>32</v>
      </c>
      <c r="C8" s="18">
        <v>8300943</v>
      </c>
      <c r="D8" s="18"/>
      <c r="E8" s="19">
        <v>-278766301</v>
      </c>
      <c r="F8" s="20">
        <v>-390857181</v>
      </c>
      <c r="G8" s="20">
        <v>24404482</v>
      </c>
      <c r="H8" s="20">
        <v>-15045038</v>
      </c>
      <c r="I8" s="20">
        <v>13387416</v>
      </c>
      <c r="J8" s="20">
        <v>22746860</v>
      </c>
      <c r="K8" s="20">
        <v>710550</v>
      </c>
      <c r="L8" s="20">
        <v>761672</v>
      </c>
      <c r="M8" s="20">
        <v>786151</v>
      </c>
      <c r="N8" s="20">
        <v>2258373</v>
      </c>
      <c r="O8" s="20">
        <v>-11565812</v>
      </c>
      <c r="P8" s="20">
        <v>13107050</v>
      </c>
      <c r="Q8" s="20">
        <v>672432</v>
      </c>
      <c r="R8" s="20">
        <v>2213670</v>
      </c>
      <c r="S8" s="20">
        <v>-25450364</v>
      </c>
      <c r="T8" s="20">
        <v>48905067</v>
      </c>
      <c r="U8" s="20">
        <v>71687589</v>
      </c>
      <c r="V8" s="20">
        <v>95142292</v>
      </c>
      <c r="W8" s="20">
        <v>122361195</v>
      </c>
      <c r="X8" s="20">
        <v>-390857181</v>
      </c>
      <c r="Y8" s="20">
        <v>513218376</v>
      </c>
      <c r="Z8" s="21">
        <v>-131.30585823879235</v>
      </c>
      <c r="AA8" s="22">
        <v>-390857181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-76967797</v>
      </c>
      <c r="D10" s="18"/>
      <c r="E10" s="19">
        <v>-992558922</v>
      </c>
      <c r="F10" s="20">
        <v>-1553086016</v>
      </c>
      <c r="G10" s="20">
        <v>-445941759</v>
      </c>
      <c r="H10" s="20">
        <v>323332217</v>
      </c>
      <c r="I10" s="20">
        <v>-31211325</v>
      </c>
      <c r="J10" s="20">
        <v>-153820867</v>
      </c>
      <c r="K10" s="20">
        <v>-105966131</v>
      </c>
      <c r="L10" s="20">
        <v>890012157</v>
      </c>
      <c r="M10" s="20">
        <v>-954457412</v>
      </c>
      <c r="N10" s="20">
        <v>-170411386</v>
      </c>
      <c r="O10" s="20">
        <v>-36361442</v>
      </c>
      <c r="P10" s="20">
        <v>-60408880</v>
      </c>
      <c r="Q10" s="20">
        <v>-62840786</v>
      </c>
      <c r="R10" s="20">
        <v>-159611108</v>
      </c>
      <c r="S10" s="20">
        <v>-71506633</v>
      </c>
      <c r="T10" s="20">
        <v>29932844</v>
      </c>
      <c r="U10" s="20">
        <v>250168532</v>
      </c>
      <c r="V10" s="20">
        <v>208594743</v>
      </c>
      <c r="W10" s="20">
        <v>-275248618</v>
      </c>
      <c r="X10" s="20">
        <v>-1553086016</v>
      </c>
      <c r="Y10" s="20">
        <v>1277837398</v>
      </c>
      <c r="Z10" s="21">
        <v>-82.277310131932836</v>
      </c>
      <c r="AA10" s="22">
        <v>-1553086016</v>
      </c>
    </row>
    <row r="11" spans="1:27" x14ac:dyDescent="0.25">
      <c r="A11" s="23" t="s">
        <v>39</v>
      </c>
      <c r="B11" s="17" t="s">
        <v>32</v>
      </c>
      <c r="C11" s="18">
        <v>1230308843</v>
      </c>
      <c r="D11" s="18"/>
      <c r="E11" s="19">
        <v>279001622</v>
      </c>
      <c r="F11" s="20">
        <v>293368880</v>
      </c>
      <c r="G11" s="24">
        <v>1210900011</v>
      </c>
      <c r="H11" s="24">
        <v>14855435</v>
      </c>
      <c r="I11" s="24">
        <v>186701859</v>
      </c>
      <c r="J11" s="20">
        <v>1412457305</v>
      </c>
      <c r="K11" s="24">
        <v>37547815</v>
      </c>
      <c r="L11" s="24">
        <v>-26076300</v>
      </c>
      <c r="M11" s="20">
        <v>25759653</v>
      </c>
      <c r="N11" s="24">
        <v>37231168</v>
      </c>
      <c r="O11" s="24">
        <v>24673766</v>
      </c>
      <c r="P11" s="24">
        <v>25226301</v>
      </c>
      <c r="Q11" s="20">
        <v>33260883</v>
      </c>
      <c r="R11" s="24">
        <v>83160950</v>
      </c>
      <c r="S11" s="24">
        <v>34687948</v>
      </c>
      <c r="T11" s="20">
        <v>23448634</v>
      </c>
      <c r="U11" s="24">
        <v>73588062</v>
      </c>
      <c r="V11" s="24">
        <v>131724644</v>
      </c>
      <c r="W11" s="24">
        <v>1664574067</v>
      </c>
      <c r="X11" s="20">
        <v>293368880</v>
      </c>
      <c r="Y11" s="24">
        <v>1371205187</v>
      </c>
      <c r="Z11" s="25">
        <v>467.39967340775888</v>
      </c>
      <c r="AA11" s="26">
        <v>293368880</v>
      </c>
    </row>
    <row r="12" spans="1:27" x14ac:dyDescent="0.25">
      <c r="A12" s="23" t="s">
        <v>40</v>
      </c>
      <c r="B12" s="17" t="s">
        <v>32</v>
      </c>
      <c r="C12" s="18">
        <v>-27891266</v>
      </c>
      <c r="D12" s="18"/>
      <c r="E12" s="19">
        <v>-30695292</v>
      </c>
      <c r="F12" s="20">
        <v>-30685826</v>
      </c>
      <c r="G12" s="20">
        <v>-43902940</v>
      </c>
      <c r="H12" s="20"/>
      <c r="I12" s="20"/>
      <c r="J12" s="20">
        <v>-43902940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-43902940</v>
      </c>
      <c r="X12" s="20">
        <v>-30685826</v>
      </c>
      <c r="Y12" s="20">
        <v>-13217114</v>
      </c>
      <c r="Z12" s="21">
        <v>43.072374848244266</v>
      </c>
      <c r="AA12" s="22">
        <v>-30685826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-535655697</v>
      </c>
      <c r="D13" s="29">
        <f>SUM(D6:D12)</f>
        <v>0</v>
      </c>
      <c r="E13" s="30">
        <f t="shared" si="0"/>
        <v>7044500635</v>
      </c>
      <c r="F13" s="31">
        <f t="shared" si="0"/>
        <v>6239042534</v>
      </c>
      <c r="G13" s="31">
        <f t="shared" si="0"/>
        <v>4638862133</v>
      </c>
      <c r="H13" s="31">
        <f t="shared" si="0"/>
        <v>-2792763375</v>
      </c>
      <c r="I13" s="31">
        <f t="shared" si="0"/>
        <v>256740697</v>
      </c>
      <c r="J13" s="31">
        <f t="shared" si="0"/>
        <v>2102839455</v>
      </c>
      <c r="K13" s="31">
        <f t="shared" si="0"/>
        <v>-20788178</v>
      </c>
      <c r="L13" s="31">
        <f t="shared" si="0"/>
        <v>1402098025</v>
      </c>
      <c r="M13" s="31">
        <f t="shared" si="0"/>
        <v>-1004185662</v>
      </c>
      <c r="N13" s="31">
        <f t="shared" si="0"/>
        <v>377124185</v>
      </c>
      <c r="O13" s="31">
        <f t="shared" si="0"/>
        <v>-709223579</v>
      </c>
      <c r="P13" s="31">
        <f t="shared" si="0"/>
        <v>1027713543</v>
      </c>
      <c r="Q13" s="31">
        <f t="shared" si="0"/>
        <v>242191710</v>
      </c>
      <c r="R13" s="31">
        <f t="shared" si="0"/>
        <v>560681674</v>
      </c>
      <c r="S13" s="31">
        <f t="shared" si="0"/>
        <v>26977255</v>
      </c>
      <c r="T13" s="31">
        <f t="shared" si="0"/>
        <v>-97018184</v>
      </c>
      <c r="U13" s="31">
        <f t="shared" si="0"/>
        <v>-334703699</v>
      </c>
      <c r="V13" s="31">
        <f t="shared" si="0"/>
        <v>-404744628</v>
      </c>
      <c r="W13" s="31">
        <f t="shared" si="0"/>
        <v>2635900686</v>
      </c>
      <c r="X13" s="31">
        <f t="shared" si="0"/>
        <v>6239042534</v>
      </c>
      <c r="Y13" s="31">
        <f t="shared" si="0"/>
        <v>-3603141848</v>
      </c>
      <c r="Z13" s="32">
        <f>+IF(X13&lt;&gt;0,+(Y13/X13)*100,0)</f>
        <v>-57.751519217323541</v>
      </c>
      <c r="AA13" s="33">
        <f>SUM(AA6:AA12)</f>
        <v>6239042534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15382304912</v>
      </c>
      <c r="D17" s="18"/>
      <c r="E17" s="19">
        <v>10273874123</v>
      </c>
      <c r="F17" s="20">
        <v>11881003053</v>
      </c>
      <c r="G17" s="24">
        <v>9564128713</v>
      </c>
      <c r="H17" s="24">
        <v>1785085072</v>
      </c>
      <c r="I17" s="24">
        <v>742330758</v>
      </c>
      <c r="J17" s="20">
        <v>12091544543</v>
      </c>
      <c r="K17" s="24">
        <v>168798597</v>
      </c>
      <c r="L17" s="24">
        <v>58417611</v>
      </c>
      <c r="M17" s="20">
        <v>182123993</v>
      </c>
      <c r="N17" s="24">
        <v>409340201</v>
      </c>
      <c r="O17" s="24">
        <v>-265141697</v>
      </c>
      <c r="P17" s="24">
        <v>423738082</v>
      </c>
      <c r="Q17" s="20">
        <v>109769855</v>
      </c>
      <c r="R17" s="24">
        <v>268366240</v>
      </c>
      <c r="S17" s="24">
        <v>111032181</v>
      </c>
      <c r="T17" s="20">
        <v>53450728</v>
      </c>
      <c r="U17" s="24">
        <v>847912254</v>
      </c>
      <c r="V17" s="24">
        <v>1012395163</v>
      </c>
      <c r="W17" s="24">
        <v>13781646147</v>
      </c>
      <c r="X17" s="20">
        <v>11881003079</v>
      </c>
      <c r="Y17" s="24">
        <v>1900643068</v>
      </c>
      <c r="Z17" s="25">
        <v>15.997328301003803</v>
      </c>
      <c r="AA17" s="26">
        <v>11881003053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1039169</v>
      </c>
      <c r="D21" s="18"/>
      <c r="E21" s="19">
        <v>-221154</v>
      </c>
      <c r="F21" s="20">
        <v>1912064</v>
      </c>
      <c r="G21" s="20">
        <v>-6839</v>
      </c>
      <c r="H21" s="20">
        <v>-21290</v>
      </c>
      <c r="I21" s="20">
        <v>149048</v>
      </c>
      <c r="J21" s="20">
        <v>120919</v>
      </c>
      <c r="K21" s="20">
        <v>741723</v>
      </c>
      <c r="L21" s="20">
        <v>-9776</v>
      </c>
      <c r="M21" s="20">
        <v>-10102</v>
      </c>
      <c r="N21" s="20">
        <v>721845</v>
      </c>
      <c r="O21" s="20">
        <v>-10102</v>
      </c>
      <c r="P21" s="20">
        <v>-9159</v>
      </c>
      <c r="Q21" s="20">
        <v>8516773</v>
      </c>
      <c r="R21" s="20">
        <v>8497512</v>
      </c>
      <c r="S21" s="20">
        <v>-9776</v>
      </c>
      <c r="T21" s="20">
        <v>-10102</v>
      </c>
      <c r="U21" s="20">
        <v>-9541</v>
      </c>
      <c r="V21" s="20">
        <v>-29419</v>
      </c>
      <c r="W21" s="20">
        <v>9310857</v>
      </c>
      <c r="X21" s="20">
        <v>1912064</v>
      </c>
      <c r="Y21" s="20">
        <v>7398793</v>
      </c>
      <c r="Z21" s="21">
        <v>386.95320867920742</v>
      </c>
      <c r="AA21" s="22">
        <v>1912064</v>
      </c>
    </row>
    <row r="22" spans="1:27" x14ac:dyDescent="0.25">
      <c r="A22" s="23" t="s">
        <v>35</v>
      </c>
      <c r="B22" s="17" t="s">
        <v>32</v>
      </c>
      <c r="C22" s="18">
        <v>14669</v>
      </c>
      <c r="D22" s="18"/>
      <c r="E22" s="19"/>
      <c r="F22" s="20"/>
      <c r="G22" s="20">
        <v>-1025638</v>
      </c>
      <c r="H22" s="20">
        <v>1219902</v>
      </c>
      <c r="I22" s="20">
        <v>-147405</v>
      </c>
      <c r="J22" s="20">
        <v>46859</v>
      </c>
      <c r="K22" s="20">
        <v>3966</v>
      </c>
      <c r="L22" s="20">
        <v>4502</v>
      </c>
      <c r="M22" s="20">
        <v>-47354</v>
      </c>
      <c r="N22" s="20">
        <v>-38886</v>
      </c>
      <c r="O22" s="20">
        <v>6339</v>
      </c>
      <c r="P22" s="20">
        <v>-52013</v>
      </c>
      <c r="Q22" s="20">
        <v>1175295</v>
      </c>
      <c r="R22" s="20">
        <v>1129621</v>
      </c>
      <c r="S22" s="20">
        <v>1992</v>
      </c>
      <c r="T22" s="20">
        <v>126342</v>
      </c>
      <c r="U22" s="20">
        <v>-26202</v>
      </c>
      <c r="V22" s="20">
        <v>102132</v>
      </c>
      <c r="W22" s="20">
        <v>1239726</v>
      </c>
      <c r="X22" s="20"/>
      <c r="Y22" s="20">
        <v>1239726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>
        <v>-101973</v>
      </c>
      <c r="H23" s="20"/>
      <c r="I23" s="20"/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15383256777</v>
      </c>
      <c r="D25" s="29">
        <f t="shared" ref="D25:Y25" si="1">SUM(D15:D24)</f>
        <v>0</v>
      </c>
      <c r="E25" s="35">
        <f t="shared" si="1"/>
        <v>10273652969</v>
      </c>
      <c r="F25" s="36">
        <f t="shared" si="1"/>
        <v>11882915117</v>
      </c>
      <c r="G25" s="36">
        <f t="shared" si="1"/>
        <v>9562994263</v>
      </c>
      <c r="H25" s="36">
        <f t="shared" si="1"/>
        <v>1786283684</v>
      </c>
      <c r="I25" s="36">
        <f t="shared" si="1"/>
        <v>742332401</v>
      </c>
      <c r="J25" s="36">
        <f t="shared" si="1"/>
        <v>12091610348</v>
      </c>
      <c r="K25" s="36">
        <f t="shared" si="1"/>
        <v>169544286</v>
      </c>
      <c r="L25" s="36">
        <f t="shared" si="1"/>
        <v>58412337</v>
      </c>
      <c r="M25" s="36">
        <f t="shared" si="1"/>
        <v>182066537</v>
      </c>
      <c r="N25" s="36">
        <f t="shared" si="1"/>
        <v>410023160</v>
      </c>
      <c r="O25" s="36">
        <f t="shared" si="1"/>
        <v>-265145460</v>
      </c>
      <c r="P25" s="36">
        <f t="shared" si="1"/>
        <v>423676910</v>
      </c>
      <c r="Q25" s="36">
        <f t="shared" si="1"/>
        <v>119461923</v>
      </c>
      <c r="R25" s="36">
        <f t="shared" si="1"/>
        <v>277993373</v>
      </c>
      <c r="S25" s="36">
        <f t="shared" si="1"/>
        <v>111024397</v>
      </c>
      <c r="T25" s="36">
        <f t="shared" si="1"/>
        <v>53566968</v>
      </c>
      <c r="U25" s="36">
        <f t="shared" si="1"/>
        <v>847876511</v>
      </c>
      <c r="V25" s="36">
        <f t="shared" si="1"/>
        <v>1012467876</v>
      </c>
      <c r="W25" s="36">
        <f t="shared" si="1"/>
        <v>13792094757</v>
      </c>
      <c r="X25" s="36">
        <f t="shared" si="1"/>
        <v>11882915143</v>
      </c>
      <c r="Y25" s="36">
        <f t="shared" si="1"/>
        <v>1909179614</v>
      </c>
      <c r="Z25" s="37">
        <f>+IF(X25&lt;&gt;0,+(Y25/X25)*100,0)</f>
        <v>16.066593012108324</v>
      </c>
      <c r="AA25" s="38">
        <f>SUM(AA15:AA24)</f>
        <v>11882915117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14847601080</v>
      </c>
      <c r="D26" s="29">
        <f>+D13+D25</f>
        <v>0</v>
      </c>
      <c r="E26" s="30">
        <f t="shared" si="2"/>
        <v>17318153604</v>
      </c>
      <c r="F26" s="31">
        <f t="shared" si="2"/>
        <v>18121957651</v>
      </c>
      <c r="G26" s="31">
        <f t="shared" si="2"/>
        <v>14201856396</v>
      </c>
      <c r="H26" s="31">
        <f t="shared" si="2"/>
        <v>-1006479691</v>
      </c>
      <c r="I26" s="31">
        <f t="shared" si="2"/>
        <v>999073098</v>
      </c>
      <c r="J26" s="31">
        <f t="shared" si="2"/>
        <v>14194449803</v>
      </c>
      <c r="K26" s="31">
        <f t="shared" si="2"/>
        <v>148756108</v>
      </c>
      <c r="L26" s="31">
        <f t="shared" si="2"/>
        <v>1460510362</v>
      </c>
      <c r="M26" s="31">
        <f t="shared" si="2"/>
        <v>-822119125</v>
      </c>
      <c r="N26" s="31">
        <f t="shared" si="2"/>
        <v>787147345</v>
      </c>
      <c r="O26" s="31">
        <f t="shared" si="2"/>
        <v>-974369039</v>
      </c>
      <c r="P26" s="31">
        <f t="shared" si="2"/>
        <v>1451390453</v>
      </c>
      <c r="Q26" s="31">
        <f t="shared" si="2"/>
        <v>361653633</v>
      </c>
      <c r="R26" s="31">
        <f t="shared" si="2"/>
        <v>838675047</v>
      </c>
      <c r="S26" s="31">
        <f t="shared" si="2"/>
        <v>138001652</v>
      </c>
      <c r="T26" s="31">
        <f t="shared" si="2"/>
        <v>-43451216</v>
      </c>
      <c r="U26" s="31">
        <f t="shared" si="2"/>
        <v>513172812</v>
      </c>
      <c r="V26" s="31">
        <f t="shared" si="2"/>
        <v>607723248</v>
      </c>
      <c r="W26" s="31">
        <f t="shared" si="2"/>
        <v>16427995443</v>
      </c>
      <c r="X26" s="31">
        <f t="shared" si="2"/>
        <v>18121957677</v>
      </c>
      <c r="Y26" s="31">
        <f t="shared" si="2"/>
        <v>-1693962234</v>
      </c>
      <c r="Z26" s="32">
        <f>+IF(X26&lt;&gt;0,+(Y26/X26)*100,0)</f>
        <v>-9.3475675431575507</v>
      </c>
      <c r="AA26" s="33">
        <f>+AA13+AA25</f>
        <v>18121957651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29613026</v>
      </c>
      <c r="D30" s="18"/>
      <c r="E30" s="19"/>
      <c r="F30" s="20"/>
      <c r="G30" s="20">
        <v>29613026</v>
      </c>
      <c r="H30" s="20"/>
      <c r="I30" s="20">
        <v>-2235048</v>
      </c>
      <c r="J30" s="20">
        <v>27377978</v>
      </c>
      <c r="K30" s="20"/>
      <c r="L30" s="20"/>
      <c r="M30" s="20">
        <v>-3886900</v>
      </c>
      <c r="N30" s="20">
        <v>-3886900</v>
      </c>
      <c r="O30" s="20">
        <v>-3886900</v>
      </c>
      <c r="P30" s="20">
        <v>-3886900</v>
      </c>
      <c r="Q30" s="20">
        <v>42341491</v>
      </c>
      <c r="R30" s="20">
        <v>34567691</v>
      </c>
      <c r="S30" s="20"/>
      <c r="T30" s="20"/>
      <c r="U30" s="20"/>
      <c r="V30" s="20"/>
      <c r="W30" s="20">
        <v>58058769</v>
      </c>
      <c r="X30" s="20"/>
      <c r="Y30" s="20">
        <v>58058769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148339504</v>
      </c>
      <c r="D31" s="18"/>
      <c r="E31" s="19">
        <v>124464923</v>
      </c>
      <c r="F31" s="20">
        <v>126423419</v>
      </c>
      <c r="G31" s="20">
        <v>148030936</v>
      </c>
      <c r="H31" s="20">
        <v>829441</v>
      </c>
      <c r="I31" s="20">
        <v>995198</v>
      </c>
      <c r="J31" s="20">
        <v>149855575</v>
      </c>
      <c r="K31" s="20">
        <v>1164607</v>
      </c>
      <c r="L31" s="20">
        <v>1156939</v>
      </c>
      <c r="M31" s="20">
        <v>618517</v>
      </c>
      <c r="N31" s="20">
        <v>2940063</v>
      </c>
      <c r="O31" s="20">
        <v>860325</v>
      </c>
      <c r="P31" s="20">
        <v>2199459</v>
      </c>
      <c r="Q31" s="20">
        <v>750980</v>
      </c>
      <c r="R31" s="20">
        <v>3810764</v>
      </c>
      <c r="S31" s="20">
        <v>982917</v>
      </c>
      <c r="T31" s="20">
        <v>2247968</v>
      </c>
      <c r="U31" s="20">
        <v>894651</v>
      </c>
      <c r="V31" s="20">
        <v>4125536</v>
      </c>
      <c r="W31" s="20">
        <v>160731938</v>
      </c>
      <c r="X31" s="20">
        <v>126423419</v>
      </c>
      <c r="Y31" s="20">
        <v>34308519</v>
      </c>
      <c r="Z31" s="21">
        <v>27.137787659420919</v>
      </c>
      <c r="AA31" s="22">
        <v>126423419</v>
      </c>
    </row>
    <row r="32" spans="1:27" x14ac:dyDescent="0.25">
      <c r="A32" s="23" t="s">
        <v>59</v>
      </c>
      <c r="B32" s="17" t="s">
        <v>32</v>
      </c>
      <c r="C32" s="18">
        <v>3571226419</v>
      </c>
      <c r="D32" s="18"/>
      <c r="E32" s="19">
        <v>468324791</v>
      </c>
      <c r="F32" s="20">
        <v>2604927369</v>
      </c>
      <c r="G32" s="20">
        <v>1433381856</v>
      </c>
      <c r="H32" s="20">
        <v>246182007</v>
      </c>
      <c r="I32" s="20">
        <v>461233115</v>
      </c>
      <c r="J32" s="20">
        <v>2140796978</v>
      </c>
      <c r="K32" s="20">
        <v>142646436</v>
      </c>
      <c r="L32" s="20">
        <v>-272328481</v>
      </c>
      <c r="M32" s="20">
        <v>512724255</v>
      </c>
      <c r="N32" s="20">
        <v>383042210</v>
      </c>
      <c r="O32" s="20">
        <v>798282163</v>
      </c>
      <c r="P32" s="20">
        <v>651165330</v>
      </c>
      <c r="Q32" s="20">
        <v>-1330725967</v>
      </c>
      <c r="R32" s="20">
        <v>118721526</v>
      </c>
      <c r="S32" s="20">
        <v>133493490</v>
      </c>
      <c r="T32" s="20">
        <v>44395639</v>
      </c>
      <c r="U32" s="20">
        <v>525854356</v>
      </c>
      <c r="V32" s="20">
        <v>703743485</v>
      </c>
      <c r="W32" s="20">
        <v>3346304199</v>
      </c>
      <c r="X32" s="20">
        <v>2604927364</v>
      </c>
      <c r="Y32" s="20">
        <v>741376835</v>
      </c>
      <c r="Z32" s="21">
        <v>28.460556914016127</v>
      </c>
      <c r="AA32" s="22">
        <v>2604927369</v>
      </c>
    </row>
    <row r="33" spans="1:27" x14ac:dyDescent="0.25">
      <c r="A33" s="23" t="s">
        <v>60</v>
      </c>
      <c r="B33" s="17" t="s">
        <v>32</v>
      </c>
      <c r="C33" s="18">
        <v>-583848042</v>
      </c>
      <c r="D33" s="18"/>
      <c r="E33" s="19">
        <v>-451279501</v>
      </c>
      <c r="F33" s="20">
        <v>-552588883</v>
      </c>
      <c r="G33" s="20">
        <v>78296434</v>
      </c>
      <c r="H33" s="20">
        <v>1849302</v>
      </c>
      <c r="I33" s="20">
        <v>-461774030</v>
      </c>
      <c r="J33" s="20">
        <v>-381628294</v>
      </c>
      <c r="K33" s="20">
        <v>-37242098</v>
      </c>
      <c r="L33" s="20">
        <v>-211209322</v>
      </c>
      <c r="M33" s="20">
        <v>-93618016</v>
      </c>
      <c r="N33" s="20">
        <v>-342069436</v>
      </c>
      <c r="O33" s="20">
        <v>-29348758</v>
      </c>
      <c r="P33" s="20">
        <v>-77798015</v>
      </c>
      <c r="Q33" s="20">
        <v>57223803</v>
      </c>
      <c r="R33" s="20">
        <v>-49922970</v>
      </c>
      <c r="S33" s="20">
        <v>6430792</v>
      </c>
      <c r="T33" s="20">
        <v>-83619329</v>
      </c>
      <c r="U33" s="20">
        <v>-142471417</v>
      </c>
      <c r="V33" s="20">
        <v>-219659954</v>
      </c>
      <c r="W33" s="20">
        <v>-993280654</v>
      </c>
      <c r="X33" s="20">
        <v>-552588883</v>
      </c>
      <c r="Y33" s="20">
        <v>-440691771</v>
      </c>
      <c r="Z33" s="21">
        <v>79.750386690280195</v>
      </c>
      <c r="AA33" s="22">
        <v>-552588883</v>
      </c>
    </row>
    <row r="34" spans="1:27" x14ac:dyDescent="0.25">
      <c r="A34" s="23" t="s">
        <v>61</v>
      </c>
      <c r="B34" s="17" t="s">
        <v>32</v>
      </c>
      <c r="C34" s="18">
        <v>97488</v>
      </c>
      <c r="D34" s="18"/>
      <c r="E34" s="19">
        <v>-390000</v>
      </c>
      <c r="F34" s="20">
        <v>-390202</v>
      </c>
      <c r="G34" s="20">
        <v>-722851</v>
      </c>
      <c r="H34" s="20">
        <v>820339</v>
      </c>
      <c r="I34" s="20"/>
      <c r="J34" s="20">
        <v>97488</v>
      </c>
      <c r="K34" s="20"/>
      <c r="L34" s="20"/>
      <c r="M34" s="20"/>
      <c r="N34" s="20"/>
      <c r="O34" s="20"/>
      <c r="P34" s="20"/>
      <c r="Q34" s="20">
        <v>820339</v>
      </c>
      <c r="R34" s="20">
        <v>820339</v>
      </c>
      <c r="S34" s="20"/>
      <c r="T34" s="20"/>
      <c r="U34" s="20"/>
      <c r="V34" s="20"/>
      <c r="W34" s="20">
        <v>917827</v>
      </c>
      <c r="X34" s="20">
        <v>-390202</v>
      </c>
      <c r="Y34" s="20">
        <v>1308029</v>
      </c>
      <c r="Z34" s="21">
        <v>-335.21842532841964</v>
      </c>
      <c r="AA34" s="22">
        <v>-390202</v>
      </c>
    </row>
    <row r="35" spans="1:27" x14ac:dyDescent="0.25">
      <c r="A35" s="23" t="s">
        <v>39</v>
      </c>
      <c r="B35" s="17" t="s">
        <v>32</v>
      </c>
      <c r="C35" s="18">
        <v>912379341</v>
      </c>
      <c r="D35" s="18"/>
      <c r="E35" s="19">
        <v>343984484</v>
      </c>
      <c r="F35" s="20">
        <v>375733197</v>
      </c>
      <c r="G35" s="20">
        <v>1089986116</v>
      </c>
      <c r="H35" s="20">
        <v>32504436</v>
      </c>
      <c r="I35" s="20">
        <v>30218308</v>
      </c>
      <c r="J35" s="20">
        <v>1152708860</v>
      </c>
      <c r="K35" s="20">
        <v>35354296</v>
      </c>
      <c r="L35" s="20">
        <v>40722074</v>
      </c>
      <c r="M35" s="20">
        <v>40089563</v>
      </c>
      <c r="N35" s="20">
        <v>116165933</v>
      </c>
      <c r="O35" s="20">
        <v>44637353</v>
      </c>
      <c r="P35" s="20">
        <v>47230321</v>
      </c>
      <c r="Q35" s="20">
        <v>83880367</v>
      </c>
      <c r="R35" s="20">
        <v>175748041</v>
      </c>
      <c r="S35" s="20">
        <v>21941968</v>
      </c>
      <c r="T35" s="20">
        <v>22856146</v>
      </c>
      <c r="U35" s="20">
        <v>-18650601</v>
      </c>
      <c r="V35" s="20">
        <v>26147513</v>
      </c>
      <c r="W35" s="20">
        <v>1470770347</v>
      </c>
      <c r="X35" s="20">
        <v>375733197</v>
      </c>
      <c r="Y35" s="20">
        <v>1095037150</v>
      </c>
      <c r="Z35" s="21">
        <v>291.44008534332409</v>
      </c>
      <c r="AA35" s="22">
        <v>375733197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4077807736</v>
      </c>
      <c r="D37" s="29">
        <f t="shared" ref="D37:Y37" si="3">SUM(D29:D36)</f>
        <v>0</v>
      </c>
      <c r="E37" s="30">
        <f t="shared" si="3"/>
        <v>485104697</v>
      </c>
      <c r="F37" s="31">
        <f t="shared" si="3"/>
        <v>2554104900</v>
      </c>
      <c r="G37" s="31">
        <f t="shared" si="3"/>
        <v>2778585517</v>
      </c>
      <c r="H37" s="31">
        <f t="shared" si="3"/>
        <v>282185525</v>
      </c>
      <c r="I37" s="31">
        <f t="shared" si="3"/>
        <v>28437543</v>
      </c>
      <c r="J37" s="31">
        <f t="shared" si="3"/>
        <v>3089208585</v>
      </c>
      <c r="K37" s="31">
        <f t="shared" si="3"/>
        <v>141923241</v>
      </c>
      <c r="L37" s="31">
        <f t="shared" si="3"/>
        <v>-441658790</v>
      </c>
      <c r="M37" s="31">
        <f t="shared" si="3"/>
        <v>455927419</v>
      </c>
      <c r="N37" s="31">
        <f t="shared" si="3"/>
        <v>156191870</v>
      </c>
      <c r="O37" s="31">
        <f t="shared" si="3"/>
        <v>810544183</v>
      </c>
      <c r="P37" s="31">
        <f t="shared" si="3"/>
        <v>618910195</v>
      </c>
      <c r="Q37" s="31">
        <f t="shared" si="3"/>
        <v>-1145708987</v>
      </c>
      <c r="R37" s="31">
        <f t="shared" si="3"/>
        <v>283745391</v>
      </c>
      <c r="S37" s="31">
        <f t="shared" si="3"/>
        <v>162849167</v>
      </c>
      <c r="T37" s="31">
        <f t="shared" si="3"/>
        <v>-14119576</v>
      </c>
      <c r="U37" s="31">
        <f t="shared" si="3"/>
        <v>365626989</v>
      </c>
      <c r="V37" s="31">
        <f t="shared" si="3"/>
        <v>514356580</v>
      </c>
      <c r="W37" s="31">
        <f t="shared" si="3"/>
        <v>4043502426</v>
      </c>
      <c r="X37" s="31">
        <f t="shared" si="3"/>
        <v>2554104895</v>
      </c>
      <c r="Y37" s="31">
        <f t="shared" si="3"/>
        <v>1489397531</v>
      </c>
      <c r="Z37" s="32">
        <f>+IF(X37&lt;&gt;0,+(Y37/X37)*100,0)</f>
        <v>58.313874810533186</v>
      </c>
      <c r="AA37" s="33">
        <f>SUM(AA29:AA36)</f>
        <v>2554104900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97193457</v>
      </c>
      <c r="D39" s="18"/>
      <c r="E39" s="19"/>
      <c r="F39" s="20"/>
      <c r="G39" s="20">
        <v>97193457</v>
      </c>
      <c r="H39" s="20"/>
      <c r="I39" s="20"/>
      <c r="J39" s="20">
        <v>97193457</v>
      </c>
      <c r="K39" s="20"/>
      <c r="L39" s="20"/>
      <c r="M39" s="20"/>
      <c r="N39" s="20"/>
      <c r="O39" s="20"/>
      <c r="P39" s="20"/>
      <c r="Q39" s="20">
        <v>-16213366</v>
      </c>
      <c r="R39" s="20">
        <v>-16213366</v>
      </c>
      <c r="S39" s="20"/>
      <c r="T39" s="20"/>
      <c r="U39" s="20"/>
      <c r="V39" s="20"/>
      <c r="W39" s="20">
        <v>80980091</v>
      </c>
      <c r="X39" s="20"/>
      <c r="Y39" s="20">
        <v>80980091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550380455</v>
      </c>
      <c r="F41" s="20">
        <v>1041156059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1041156059</v>
      </c>
      <c r="Y41" s="20">
        <v>-1041156059</v>
      </c>
      <c r="Z41" s="21">
        <v>-100</v>
      </c>
      <c r="AA41" s="22">
        <v>1041156059</v>
      </c>
    </row>
    <row r="42" spans="1:27" x14ac:dyDescent="0.25">
      <c r="A42" s="23" t="s">
        <v>66</v>
      </c>
      <c r="B42" s="17" t="s">
        <v>32</v>
      </c>
      <c r="C42" s="18"/>
      <c r="D42" s="18"/>
      <c r="E42" s="19">
        <v>-3401900</v>
      </c>
      <c r="F42" s="20">
        <v>-3402299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-3402299</v>
      </c>
      <c r="Y42" s="20">
        <v>3402299</v>
      </c>
      <c r="Z42" s="21">
        <v>-100</v>
      </c>
      <c r="AA42" s="22">
        <v>-3402299</v>
      </c>
    </row>
    <row r="43" spans="1:27" x14ac:dyDescent="0.25">
      <c r="A43" s="27" t="s">
        <v>67</v>
      </c>
      <c r="B43" s="34" t="s">
        <v>32</v>
      </c>
      <c r="C43" s="29">
        <f>SUM(C39:C42)</f>
        <v>97193457</v>
      </c>
      <c r="D43" s="29">
        <f t="shared" ref="D43:Y43" si="4">SUM(D39:D42)</f>
        <v>0</v>
      </c>
      <c r="E43" s="35">
        <f t="shared" si="4"/>
        <v>546978555</v>
      </c>
      <c r="F43" s="36">
        <f t="shared" si="4"/>
        <v>1037753760</v>
      </c>
      <c r="G43" s="36">
        <f t="shared" si="4"/>
        <v>97193457</v>
      </c>
      <c r="H43" s="36">
        <f t="shared" si="4"/>
        <v>0</v>
      </c>
      <c r="I43" s="36">
        <f t="shared" si="4"/>
        <v>0</v>
      </c>
      <c r="J43" s="36">
        <f t="shared" si="4"/>
        <v>97193457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-16213366</v>
      </c>
      <c r="R43" s="36">
        <f t="shared" si="4"/>
        <v>-16213366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80980091</v>
      </c>
      <c r="X43" s="36">
        <f t="shared" si="4"/>
        <v>1037753760</v>
      </c>
      <c r="Y43" s="36">
        <f t="shared" si="4"/>
        <v>-956773669</v>
      </c>
      <c r="Z43" s="37">
        <f>+IF(X43&lt;&gt;0,+(Y43/X43)*100,0)</f>
        <v>-92.196598642051654</v>
      </c>
      <c r="AA43" s="38">
        <f>SUM(AA39:AA42)</f>
        <v>1037753760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4175001193</v>
      </c>
      <c r="D44" s="29">
        <f>+D37+D43</f>
        <v>0</v>
      </c>
      <c r="E44" s="30">
        <f t="shared" si="5"/>
        <v>1032083252</v>
      </c>
      <c r="F44" s="31">
        <f t="shared" si="5"/>
        <v>3591858660</v>
      </c>
      <c r="G44" s="31">
        <f t="shared" si="5"/>
        <v>2875778974</v>
      </c>
      <c r="H44" s="31">
        <f t="shared" si="5"/>
        <v>282185525</v>
      </c>
      <c r="I44" s="31">
        <f t="shared" si="5"/>
        <v>28437543</v>
      </c>
      <c r="J44" s="31">
        <f t="shared" si="5"/>
        <v>3186402042</v>
      </c>
      <c r="K44" s="31">
        <f t="shared" si="5"/>
        <v>141923241</v>
      </c>
      <c r="L44" s="31">
        <f t="shared" si="5"/>
        <v>-441658790</v>
      </c>
      <c r="M44" s="31">
        <f t="shared" si="5"/>
        <v>455927419</v>
      </c>
      <c r="N44" s="31">
        <f t="shared" si="5"/>
        <v>156191870</v>
      </c>
      <c r="O44" s="31">
        <f t="shared" si="5"/>
        <v>810544183</v>
      </c>
      <c r="P44" s="31">
        <f t="shared" si="5"/>
        <v>618910195</v>
      </c>
      <c r="Q44" s="31">
        <f t="shared" si="5"/>
        <v>-1161922353</v>
      </c>
      <c r="R44" s="31">
        <f t="shared" si="5"/>
        <v>267532025</v>
      </c>
      <c r="S44" s="31">
        <f t="shared" si="5"/>
        <v>162849167</v>
      </c>
      <c r="T44" s="31">
        <f t="shared" si="5"/>
        <v>-14119576</v>
      </c>
      <c r="U44" s="31">
        <f t="shared" si="5"/>
        <v>365626989</v>
      </c>
      <c r="V44" s="31">
        <f t="shared" si="5"/>
        <v>514356580</v>
      </c>
      <c r="W44" s="31">
        <f t="shared" si="5"/>
        <v>4124482517</v>
      </c>
      <c r="X44" s="31">
        <f t="shared" si="5"/>
        <v>3591858655</v>
      </c>
      <c r="Y44" s="31">
        <f t="shared" si="5"/>
        <v>532623862</v>
      </c>
      <c r="Z44" s="32">
        <f>+IF(X44&lt;&gt;0,+(Y44/X44)*100,0)</f>
        <v>14.828642025169</v>
      </c>
      <c r="AA44" s="33">
        <f>+AA37+AA43</f>
        <v>3591858660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10672599887</v>
      </c>
      <c r="D45" s="42">
        <f t="shared" si="6"/>
        <v>0</v>
      </c>
      <c r="E45" s="43">
        <f t="shared" si="6"/>
        <v>16286070352</v>
      </c>
      <c r="F45" s="44">
        <f t="shared" si="6"/>
        <v>14530098991</v>
      </c>
      <c r="G45" s="44">
        <f t="shared" si="6"/>
        <v>11326077422</v>
      </c>
      <c r="H45" s="44">
        <f t="shared" si="6"/>
        <v>-1288665216</v>
      </c>
      <c r="I45" s="44">
        <f t="shared" si="6"/>
        <v>970635555</v>
      </c>
      <c r="J45" s="44">
        <f t="shared" si="6"/>
        <v>11008047761</v>
      </c>
      <c r="K45" s="44">
        <f t="shared" si="6"/>
        <v>6832867</v>
      </c>
      <c r="L45" s="44">
        <f t="shared" si="6"/>
        <v>1902169152</v>
      </c>
      <c r="M45" s="44">
        <f t="shared" si="6"/>
        <v>-1278046544</v>
      </c>
      <c r="N45" s="44">
        <f t="shared" si="6"/>
        <v>630955475</v>
      </c>
      <c r="O45" s="44">
        <f t="shared" si="6"/>
        <v>-1784913222</v>
      </c>
      <c r="P45" s="44">
        <f t="shared" si="6"/>
        <v>832480258</v>
      </c>
      <c r="Q45" s="44">
        <f t="shared" si="6"/>
        <v>1523575986</v>
      </c>
      <c r="R45" s="44">
        <f t="shared" si="6"/>
        <v>571143022</v>
      </c>
      <c r="S45" s="44">
        <f t="shared" si="6"/>
        <v>-24847515</v>
      </c>
      <c r="T45" s="44">
        <f t="shared" si="6"/>
        <v>-29331640</v>
      </c>
      <c r="U45" s="44">
        <f t="shared" si="6"/>
        <v>147545823</v>
      </c>
      <c r="V45" s="44">
        <f t="shared" si="6"/>
        <v>93366668</v>
      </c>
      <c r="W45" s="44">
        <f t="shared" si="6"/>
        <v>12303512926</v>
      </c>
      <c r="X45" s="44">
        <f t="shared" si="6"/>
        <v>14530099022</v>
      </c>
      <c r="Y45" s="44">
        <f t="shared" si="6"/>
        <v>-2226586096</v>
      </c>
      <c r="Z45" s="45">
        <f>+IF(X45&lt;&gt;0,+(Y45/X45)*100,0)</f>
        <v>-15.323956792233345</v>
      </c>
      <c r="AA45" s="46">
        <f>+AA26-AA44</f>
        <v>14530098991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-10081312160</v>
      </c>
      <c r="D47" s="18"/>
      <c r="E47" s="19">
        <v>4803908894</v>
      </c>
      <c r="F47" s="20">
        <v>-3318360545</v>
      </c>
      <c r="G47" s="20">
        <v>-7632496424</v>
      </c>
      <c r="H47" s="20">
        <v>-3296677215</v>
      </c>
      <c r="I47" s="20">
        <v>390538407</v>
      </c>
      <c r="J47" s="20">
        <v>-10538635232</v>
      </c>
      <c r="K47" s="20">
        <v>-793592708</v>
      </c>
      <c r="L47" s="20">
        <v>911217353</v>
      </c>
      <c r="M47" s="20">
        <v>-478453048</v>
      </c>
      <c r="N47" s="20">
        <v>-360828403</v>
      </c>
      <c r="O47" s="20">
        <v>197030228</v>
      </c>
      <c r="P47" s="20">
        <v>-720438762</v>
      </c>
      <c r="Q47" s="20">
        <v>-614086523</v>
      </c>
      <c r="R47" s="20">
        <v>-1137495057</v>
      </c>
      <c r="S47" s="20">
        <v>-327215719</v>
      </c>
      <c r="T47" s="20">
        <v>-341301577</v>
      </c>
      <c r="U47" s="20">
        <v>-177023446</v>
      </c>
      <c r="V47" s="20">
        <v>-845540742</v>
      </c>
      <c r="W47" s="20">
        <v>-12882499434</v>
      </c>
      <c r="X47" s="20">
        <v>-3318360545</v>
      </c>
      <c r="Y47" s="20">
        <v>-9564138889</v>
      </c>
      <c r="Z47" s="47">
        <v>288.21879838858797</v>
      </c>
      <c r="AA47" s="22">
        <v>-3318360545</v>
      </c>
    </row>
    <row r="48" spans="1:27" x14ac:dyDescent="0.25">
      <c r="A48" s="23" t="s">
        <v>73</v>
      </c>
      <c r="B48" s="17" t="s">
        <v>32</v>
      </c>
      <c r="C48" s="18">
        <v>-62089678</v>
      </c>
      <c r="D48" s="18"/>
      <c r="E48" s="19"/>
      <c r="F48" s="20">
        <v>-999517</v>
      </c>
      <c r="G48" s="20">
        <v>-999517</v>
      </c>
      <c r="H48" s="20"/>
      <c r="I48" s="20">
        <v>-38801271</v>
      </c>
      <c r="J48" s="20">
        <v>-39800788</v>
      </c>
      <c r="K48" s="20"/>
      <c r="L48" s="20">
        <v>60212795</v>
      </c>
      <c r="M48" s="20"/>
      <c r="N48" s="20">
        <v>60212795</v>
      </c>
      <c r="O48" s="20"/>
      <c r="P48" s="20"/>
      <c r="Q48" s="20"/>
      <c r="R48" s="20"/>
      <c r="S48" s="20"/>
      <c r="T48" s="20"/>
      <c r="U48" s="20"/>
      <c r="V48" s="20"/>
      <c r="W48" s="20">
        <v>20412007</v>
      </c>
      <c r="X48" s="20">
        <v>-999517</v>
      </c>
      <c r="Y48" s="20">
        <v>21411524</v>
      </c>
      <c r="Z48" s="47">
        <v>-2142.1870763578809</v>
      </c>
      <c r="AA48" s="22">
        <v>-999517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-10143401838</v>
      </c>
      <c r="D50" s="50">
        <f t="shared" ref="D50:Y50" si="7">SUM(D47:D49)</f>
        <v>0</v>
      </c>
      <c r="E50" s="51">
        <f t="shared" si="7"/>
        <v>4803908894</v>
      </c>
      <c r="F50" s="52">
        <f t="shared" si="7"/>
        <v>-3319360062</v>
      </c>
      <c r="G50" s="52">
        <f t="shared" si="7"/>
        <v>-7633495941</v>
      </c>
      <c r="H50" s="52">
        <f t="shared" si="7"/>
        <v>-3296677215</v>
      </c>
      <c r="I50" s="52">
        <f t="shared" si="7"/>
        <v>351737136</v>
      </c>
      <c r="J50" s="52">
        <f t="shared" si="7"/>
        <v>-10578436020</v>
      </c>
      <c r="K50" s="52">
        <f t="shared" si="7"/>
        <v>-793592708</v>
      </c>
      <c r="L50" s="52">
        <f t="shared" si="7"/>
        <v>971430148</v>
      </c>
      <c r="M50" s="52">
        <f t="shared" si="7"/>
        <v>-478453048</v>
      </c>
      <c r="N50" s="52">
        <f t="shared" si="7"/>
        <v>-300615608</v>
      </c>
      <c r="O50" s="52">
        <f t="shared" si="7"/>
        <v>197030228</v>
      </c>
      <c r="P50" s="52">
        <f t="shared" si="7"/>
        <v>-720438762</v>
      </c>
      <c r="Q50" s="52">
        <f t="shared" si="7"/>
        <v>-614086523</v>
      </c>
      <c r="R50" s="52">
        <f t="shared" si="7"/>
        <v>-1137495057</v>
      </c>
      <c r="S50" s="52">
        <f t="shared" si="7"/>
        <v>-327215719</v>
      </c>
      <c r="T50" s="52">
        <f t="shared" si="7"/>
        <v>-341301577</v>
      </c>
      <c r="U50" s="52">
        <f t="shared" si="7"/>
        <v>-177023446</v>
      </c>
      <c r="V50" s="52">
        <f t="shared" si="7"/>
        <v>-845540742</v>
      </c>
      <c r="W50" s="52">
        <f t="shared" si="7"/>
        <v>-12862087427</v>
      </c>
      <c r="X50" s="52">
        <f t="shared" si="7"/>
        <v>-3319360062</v>
      </c>
      <c r="Y50" s="52">
        <f t="shared" si="7"/>
        <v>-9542727365</v>
      </c>
      <c r="Z50" s="53">
        <f>+IF(X50&lt;&gt;0,+(Y50/X50)*100,0)</f>
        <v>287.48696094301567</v>
      </c>
      <c r="AA50" s="54">
        <f>SUM(AA47:AA49)</f>
        <v>-3319360062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7A12388-740D-4284-81B3-77D1E16360B4}"/>
</file>

<file path=customXml/itemProps2.xml><?xml version="1.0" encoding="utf-8"?>
<ds:datastoreItem xmlns:ds="http://schemas.openxmlformats.org/officeDocument/2006/customXml" ds:itemID="{3FBCE2AC-4CA0-48ED-A556-8E95E90A090E}"/>
</file>

<file path=customXml/itemProps3.xml><?xml version="1.0" encoding="utf-8"?>
<ds:datastoreItem xmlns:ds="http://schemas.openxmlformats.org/officeDocument/2006/customXml" ds:itemID="{330C615F-E791-41AD-8DEC-0A36A2AC9A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2025-08-26T08:55:21Z</dcterms:created>
  <dcterms:modified xsi:type="dcterms:W3CDTF">2025-08-26T08:55:53Z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